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iF_UK_PhD\studenti\Pocitace\"/>
    </mc:Choice>
  </mc:AlternateContent>
  <bookViews>
    <workbookView xWindow="0" yWindow="0" windowWidth="15570" windowHeight="8340" activeTab="3" xr2:uid="{81EFEC3A-A8AC-4B02-8D78-EF0D70CB2F7D}"/>
  </bookViews>
  <sheets>
    <sheet name="start" sheetId="1" r:id="rId1"/>
    <sheet name="added" sheetId="2" r:id="rId2"/>
    <sheet name="added_2" sheetId="3" r:id="rId3"/>
    <sheet name="added_3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4" l="1"/>
  <c r="C18" i="4"/>
  <c r="D14" i="4"/>
  <c r="F14" i="4" s="1"/>
  <c r="D11" i="4"/>
  <c r="F11" i="4" s="1"/>
  <c r="D3" i="4"/>
  <c r="F3" i="4" s="1"/>
  <c r="D15" i="4"/>
  <c r="F15" i="4" s="1"/>
  <c r="D13" i="4"/>
  <c r="F13" i="4" s="1"/>
  <c r="D2" i="4"/>
  <c r="F2" i="4" s="1"/>
  <c r="D9" i="4"/>
  <c r="F9" i="4" s="1"/>
  <c r="D6" i="4"/>
  <c r="F6" i="4" s="1"/>
  <c r="D4" i="4"/>
  <c r="F4" i="4" s="1"/>
  <c r="D12" i="4"/>
  <c r="F12" i="4" s="1"/>
  <c r="D5" i="4"/>
  <c r="F5" i="4" s="1"/>
  <c r="D10" i="4"/>
  <c r="F10" i="4" s="1"/>
  <c r="D8" i="4"/>
  <c r="F8" i="4" s="1"/>
  <c r="D17" i="4"/>
  <c r="F17" i="4" s="1"/>
  <c r="D7" i="4"/>
  <c r="F7" i="4" s="1"/>
  <c r="D16" i="4"/>
  <c r="D18" i="4" l="1"/>
  <c r="F16" i="4"/>
  <c r="F18" i="4" s="1"/>
  <c r="H7" i="1"/>
</calcChain>
</file>

<file path=xl/sharedStrings.xml><?xml version="1.0" encoding="utf-8"?>
<sst xmlns="http://schemas.openxmlformats.org/spreadsheetml/2006/main" count="71" uniqueCount="71">
  <si>
    <t>B2</t>
  </si>
  <si>
    <t>D3</t>
  </si>
  <si>
    <t>A5</t>
  </si>
  <si>
    <t>Text</t>
  </si>
  <si>
    <t>Numbers</t>
  </si>
  <si>
    <t>see at "Numbers"</t>
  </si>
  <si>
    <t>Number 1</t>
  </si>
  <si>
    <t>Number 2</t>
  </si>
  <si>
    <t>Total</t>
  </si>
  <si>
    <t>Change #</t>
  </si>
  <si>
    <t>Change "size"</t>
  </si>
  <si>
    <t>Item</t>
  </si>
  <si>
    <t>Training</t>
  </si>
  <si>
    <t>Office Supplies</t>
  </si>
  <si>
    <t>Computer Expenses</t>
  </si>
  <si>
    <t>Copying</t>
  </si>
  <si>
    <t>Printing</t>
  </si>
  <si>
    <t>Travel</t>
  </si>
  <si>
    <t>Service Contracts</t>
  </si>
  <si>
    <t>Telephone</t>
  </si>
  <si>
    <t>Miscallaneous Expense</t>
  </si>
  <si>
    <t>TOTALS</t>
  </si>
  <si>
    <t>January</t>
  </si>
  <si>
    <t>February</t>
  </si>
  <si>
    <t>March</t>
  </si>
  <si>
    <t>TOTAL</t>
  </si>
  <si>
    <t>ADD TITLE!</t>
  </si>
  <si>
    <t>MERGE</t>
  </si>
  <si>
    <t>STYLE</t>
  </si>
  <si>
    <t>Format "Currency"</t>
  </si>
  <si>
    <t>Inserting "Formulas"</t>
  </si>
  <si>
    <t>Average</t>
  </si>
  <si>
    <t>Calculate "Average"...</t>
  </si>
  <si>
    <t>Minimum</t>
  </si>
  <si>
    <t>Maximum</t>
  </si>
  <si>
    <t>Name</t>
  </si>
  <si>
    <t>Monthly Gross</t>
  </si>
  <si>
    <t>Deduction 1</t>
  </si>
  <si>
    <t>Deduction 2</t>
  </si>
  <si>
    <t>Total Deductions</t>
  </si>
  <si>
    <t>Net Pay</t>
  </si>
  <si>
    <t>Annual Net Pay</t>
  </si>
  <si>
    <t>Weekly Pay</t>
  </si>
  <si>
    <t>Hubert Simms</t>
  </si>
  <si>
    <t>John Smithe</t>
  </si>
  <si>
    <t>Mark Jones</t>
  </si>
  <si>
    <t>Function not needed!</t>
  </si>
  <si>
    <t>52 weeks/year</t>
  </si>
  <si>
    <t>12 months</t>
  </si>
  <si>
    <t>SUM of deductions</t>
  </si>
  <si>
    <t>Plocha polygónu Pí (v km2)</t>
  </si>
  <si>
    <t>Plocha polygónu Pí (v m2)</t>
  </si>
  <si>
    <t>Zrážkový úhrn Hi na stanici  (v mm)</t>
  </si>
  <si>
    <t>Hi*Pí</t>
  </si>
  <si>
    <t xml:space="preserve">Spolu </t>
  </si>
  <si>
    <t>ID</t>
  </si>
  <si>
    <t>ID stanice</t>
  </si>
  <si>
    <t>Región</t>
  </si>
  <si>
    <t>A</t>
  </si>
  <si>
    <t>B</t>
  </si>
  <si>
    <t>C</t>
  </si>
  <si>
    <t>D</t>
  </si>
  <si>
    <t>Sort</t>
  </si>
  <si>
    <t>region</t>
  </si>
  <si>
    <t xml:space="preserve">Filter </t>
  </si>
  <si>
    <t>region B</t>
  </si>
  <si>
    <t>than region A and B</t>
  </si>
  <si>
    <t>AVERAGE</t>
  </si>
  <si>
    <t>WEIGHTED AVERAGE</t>
  </si>
  <si>
    <t>Calculate (col E)</t>
  </si>
  <si>
    <t>Add text array of region's 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</si>
</sst>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1" applyNumberFormat="0" applyFill="0" applyAlignment="0" applyProtection="0"/>
  </cellStyleXfs>
  <cellXfs count="34">
    <xf numFmtId="0" fontId="0" fillId="0" borderId="0" xfId="0"/>
    <xf numFmtId="0" fontId="3" fillId="0" borderId="0" xfId="0" applyFont="1"/>
    <xf numFmtId="164" fontId="0" fillId="0" borderId="0" xfId="1" applyNumberFormat="1" applyFont="1"/>
    <xf numFmtId="0" fontId="2" fillId="0" borderId="1" xfId="2"/>
    <xf numFmtId="0" fontId="5" fillId="0" borderId="5" xfId="0" applyNumberFormat="1" applyFont="1" applyFill="1" applyBorder="1" applyAlignment="1" applyProtection="1">
      <alignment horizontal="right" vertical="center"/>
    </xf>
    <xf numFmtId="2" fontId="5" fillId="0" borderId="6" xfId="0" applyNumberFormat="1" applyFont="1" applyFill="1" applyBorder="1" applyAlignment="1" applyProtection="1">
      <alignment horizontal="right" vertical="center"/>
    </xf>
    <xf numFmtId="1" fontId="5" fillId="0" borderId="6" xfId="0" applyNumberFormat="1" applyFont="1" applyFill="1" applyBorder="1" applyAlignment="1" applyProtection="1">
      <alignment horizontal="right" vertical="center"/>
    </xf>
    <xf numFmtId="2" fontId="0" fillId="0" borderId="6" xfId="0" applyNumberFormat="1" applyBorder="1" applyAlignment="1">
      <alignment horizontal="right" vertical="center"/>
    </xf>
    <xf numFmtId="0" fontId="5" fillId="0" borderId="8" xfId="0" applyNumberFormat="1" applyFont="1" applyFill="1" applyBorder="1" applyAlignment="1" applyProtection="1">
      <alignment horizontal="right" vertical="center"/>
    </xf>
    <xf numFmtId="2" fontId="5" fillId="0" borderId="9" xfId="0" applyNumberFormat="1" applyFont="1" applyFill="1" applyBorder="1" applyAlignment="1" applyProtection="1">
      <alignment horizontal="right" vertical="center"/>
    </xf>
    <xf numFmtId="1" fontId="5" fillId="0" borderId="9" xfId="0" applyNumberFormat="1" applyFont="1" applyFill="1" applyBorder="1" applyAlignment="1" applyProtection="1">
      <alignment horizontal="right" vertical="center"/>
    </xf>
    <xf numFmtId="2" fontId="0" fillId="0" borderId="9" xfId="0" applyNumberFormat="1" applyBorder="1" applyAlignment="1">
      <alignment horizontal="right" vertical="center"/>
    </xf>
    <xf numFmtId="0" fontId="0" fillId="0" borderId="8" xfId="0" applyNumberFormat="1" applyFill="1" applyBorder="1" applyAlignment="1" applyProtection="1">
      <alignment horizontal="right" vertical="center"/>
    </xf>
    <xf numFmtId="0" fontId="5" fillId="0" borderId="11" xfId="0" applyNumberFormat="1" applyFont="1" applyFill="1" applyBorder="1" applyAlignment="1" applyProtection="1">
      <alignment horizontal="right" vertical="center"/>
    </xf>
    <xf numFmtId="2" fontId="5" fillId="0" borderId="12" xfId="0" applyNumberFormat="1" applyFont="1" applyFill="1" applyBorder="1" applyAlignment="1" applyProtection="1">
      <alignment horizontal="right" vertical="center"/>
    </xf>
    <xf numFmtId="1" fontId="5" fillId="0" borderId="12" xfId="0" applyNumberFormat="1" applyFont="1" applyFill="1" applyBorder="1" applyAlignment="1" applyProtection="1">
      <alignment horizontal="right" vertical="center"/>
    </xf>
    <xf numFmtId="2" fontId="0" fillId="0" borderId="12" xfId="0" applyNumberFormat="1" applyBorder="1" applyAlignment="1">
      <alignment horizontal="right" vertical="center"/>
    </xf>
    <xf numFmtId="0" fontId="4" fillId="2" borderId="2" xfId="0" applyNumberFormat="1" applyFont="1" applyFill="1" applyBorder="1" applyAlignment="1">
      <alignment horizontal="right" vertical="center"/>
    </xf>
    <xf numFmtId="2" fontId="0" fillId="2" borderId="3" xfId="0" applyNumberFormat="1" applyFill="1" applyBorder="1" applyAlignment="1">
      <alignment horizontal="right" vertical="center"/>
    </xf>
    <xf numFmtId="1" fontId="0" fillId="2" borderId="3" xfId="0" applyNumberFormat="1" applyFont="1" applyFill="1" applyBorder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2" fontId="4" fillId="0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Fill="1" applyBorder="1" applyAlignment="1" applyProtection="1">
      <alignment horizontal="center" vertical="center"/>
      <protection locked="0"/>
    </xf>
    <xf numFmtId="2" fontId="4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11" fontId="0" fillId="0" borderId="7" xfId="0" applyNumberFormat="1" applyBorder="1" applyAlignment="1">
      <alignment horizontal="right" vertical="center"/>
    </xf>
    <xf numFmtId="11" fontId="0" fillId="0" borderId="10" xfId="0" applyNumberFormat="1" applyBorder="1" applyAlignment="1">
      <alignment horizontal="right" vertical="center"/>
    </xf>
    <xf numFmtId="11" fontId="0" fillId="0" borderId="13" xfId="0" applyNumberFormat="1" applyBorder="1" applyAlignment="1">
      <alignment horizontal="right" vertical="center"/>
    </xf>
    <xf numFmtId="11" fontId="0" fillId="2" borderId="4" xfId="0" applyNumberFormat="1" applyFill="1" applyBorder="1" applyAlignment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5" xfId="0" applyNumberFormat="1" applyFont="1" applyFill="1" applyBorder="1" applyAlignment="1" applyProtection="1">
      <alignment horizontal="right" vertical="center"/>
    </xf>
    <xf numFmtId="0" fontId="5" fillId="0" borderId="16" xfId="0" applyNumberFormat="1" applyFont="1" applyFill="1" applyBorder="1" applyAlignment="1" applyProtection="1">
      <alignment horizontal="right" vertical="center"/>
    </xf>
    <xf numFmtId="0" fontId="5" fillId="0" borderId="17" xfId="0" applyNumberFormat="1" applyFont="1" applyFill="1" applyBorder="1" applyAlignment="1" applyProtection="1">
      <alignment horizontal="right" vertical="center"/>
    </xf>
    <xf numFmtId="0" fontId="4" fillId="2" borderId="14" xfId="0" applyNumberFormat="1" applyFont="1" applyFill="1" applyBorder="1" applyAlignment="1">
      <alignment horizontal="right" vertical="center"/>
    </xf>
  </cellXfs>
  <cellStyles count="3">
    <cellStyle name="Nadpis 2" xfId="2" builtinId="17"/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ECE077-E24A-45C1-AD6F-F8219986E8FD}">
  <dimension ref="A2:I8"/>
  <sheetViews>
    <sheetView workbookViewId="0">
      <selection activeCell="G1" sqref="G1"/>
    </sheetView>
  </sheetViews>
  <sheetFormatPr defaultRowHeight="15" x14ac:dyDescent="0.25"/>
  <cols>
    <col min="7" max="7" width="9.7109375" bestFit="1" customWidth="1"/>
  </cols>
  <sheetData>
    <row r="2" spans="1:9" x14ac:dyDescent="0.25">
      <c r="B2" t="s">
        <v>0</v>
      </c>
    </row>
    <row r="3" spans="1:9" x14ac:dyDescent="0.25">
      <c r="D3" t="s">
        <v>1</v>
      </c>
    </row>
    <row r="5" spans="1:9" x14ac:dyDescent="0.25">
      <c r="A5" t="s">
        <v>2</v>
      </c>
      <c r="G5" t="s">
        <v>6</v>
      </c>
      <c r="H5">
        <v>3</v>
      </c>
    </row>
    <row r="6" spans="1:9" x14ac:dyDescent="0.25">
      <c r="G6" t="s">
        <v>7</v>
      </c>
      <c r="H6">
        <v>5</v>
      </c>
      <c r="I6" t="s">
        <v>9</v>
      </c>
    </row>
    <row r="7" spans="1:9" x14ac:dyDescent="0.25">
      <c r="B7" t="s">
        <v>3</v>
      </c>
      <c r="G7" t="s">
        <v>8</v>
      </c>
      <c r="H7">
        <f>SUM(H5:H6)</f>
        <v>8</v>
      </c>
    </row>
    <row r="8" spans="1:9" x14ac:dyDescent="0.25">
      <c r="B8" t="s">
        <v>4</v>
      </c>
      <c r="C8">
        <v>1234</v>
      </c>
      <c r="D8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92B0A-5299-47FE-B950-D48533810C1A}">
  <dimension ref="B1:J16"/>
  <sheetViews>
    <sheetView workbookViewId="0">
      <selection activeCell="B17" sqref="B17"/>
    </sheetView>
  </sheetViews>
  <sheetFormatPr defaultRowHeight="15" x14ac:dyDescent="0.25"/>
  <sheetData>
    <row r="1" spans="2:10" x14ac:dyDescent="0.25">
      <c r="B1" t="s">
        <v>10</v>
      </c>
    </row>
    <row r="2" spans="2:10" x14ac:dyDescent="0.25">
      <c r="B2" s="1" t="s">
        <v>26</v>
      </c>
      <c r="C2" s="1"/>
      <c r="D2" s="1" t="s">
        <v>27</v>
      </c>
      <c r="G2" t="s">
        <v>28</v>
      </c>
      <c r="J2" t="s">
        <v>29</v>
      </c>
    </row>
    <row r="3" spans="2:10" x14ac:dyDescent="0.25">
      <c r="B3" t="s">
        <v>11</v>
      </c>
      <c r="C3" t="s">
        <v>22</v>
      </c>
      <c r="D3" t="s">
        <v>23</v>
      </c>
      <c r="E3" t="s">
        <v>24</v>
      </c>
      <c r="F3" t="s">
        <v>25</v>
      </c>
      <c r="J3" t="s">
        <v>30</v>
      </c>
    </row>
    <row r="4" spans="2:10" x14ac:dyDescent="0.25">
      <c r="B4" t="s">
        <v>12</v>
      </c>
      <c r="C4">
        <v>100</v>
      </c>
      <c r="D4">
        <v>300</v>
      </c>
      <c r="E4">
        <v>300</v>
      </c>
      <c r="J4" t="s">
        <v>32</v>
      </c>
    </row>
    <row r="5" spans="2:10" x14ac:dyDescent="0.25">
      <c r="B5" t="s">
        <v>13</v>
      </c>
      <c r="C5">
        <v>300</v>
      </c>
      <c r="D5">
        <v>500</v>
      </c>
      <c r="E5">
        <v>300</v>
      </c>
    </row>
    <row r="6" spans="2:10" x14ac:dyDescent="0.25">
      <c r="B6" t="s">
        <v>14</v>
      </c>
      <c r="C6">
        <v>500</v>
      </c>
      <c r="D6">
        <v>20</v>
      </c>
      <c r="E6">
        <v>500</v>
      </c>
    </row>
    <row r="7" spans="2:10" x14ac:dyDescent="0.25">
      <c r="B7" t="s">
        <v>15</v>
      </c>
      <c r="C7">
        <v>20</v>
      </c>
      <c r="D7">
        <v>300</v>
      </c>
      <c r="E7">
        <v>300</v>
      </c>
    </row>
    <row r="8" spans="2:10" x14ac:dyDescent="0.25">
      <c r="B8" t="s">
        <v>16</v>
      </c>
      <c r="C8">
        <v>32</v>
      </c>
      <c r="D8">
        <v>300</v>
      </c>
      <c r="E8">
        <v>500</v>
      </c>
    </row>
    <row r="9" spans="2:10" x14ac:dyDescent="0.25">
      <c r="B9" t="s">
        <v>17</v>
      </c>
      <c r="C9">
        <v>122</v>
      </c>
      <c r="D9">
        <v>500</v>
      </c>
      <c r="E9">
        <v>300</v>
      </c>
    </row>
    <row r="10" spans="2:10" x14ac:dyDescent="0.25">
      <c r="B10" t="s">
        <v>18</v>
      </c>
      <c r="C10">
        <v>13</v>
      </c>
      <c r="D10">
        <v>20</v>
      </c>
      <c r="E10">
        <v>500</v>
      </c>
    </row>
    <row r="11" spans="2:10" x14ac:dyDescent="0.25">
      <c r="B11" t="s">
        <v>19</v>
      </c>
      <c r="C11">
        <v>245</v>
      </c>
      <c r="D11">
        <v>32</v>
      </c>
      <c r="E11">
        <v>20</v>
      </c>
    </row>
    <row r="12" spans="2:10" x14ac:dyDescent="0.25">
      <c r="B12" t="s">
        <v>20</v>
      </c>
      <c r="C12">
        <v>56</v>
      </c>
      <c r="E12">
        <v>32</v>
      </c>
    </row>
    <row r="13" spans="2:10" x14ac:dyDescent="0.25">
      <c r="B13" t="s">
        <v>21</v>
      </c>
    </row>
    <row r="14" spans="2:10" x14ac:dyDescent="0.25">
      <c r="B14" t="s">
        <v>31</v>
      </c>
    </row>
    <row r="15" spans="2:10" x14ac:dyDescent="0.25">
      <c r="B15" t="s">
        <v>33</v>
      </c>
    </row>
    <row r="16" spans="2:10" x14ac:dyDescent="0.25">
      <c r="B16" t="s">
        <v>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CF5CE-DE11-464C-80BB-9BB7419C11AB}">
  <dimension ref="A1:H6"/>
  <sheetViews>
    <sheetView workbookViewId="0">
      <selection activeCell="E14" sqref="E14"/>
    </sheetView>
  </sheetViews>
  <sheetFormatPr defaultRowHeight="15" x14ac:dyDescent="0.25"/>
  <cols>
    <col min="1" max="1" width="13.5703125" bestFit="1" customWidth="1"/>
    <col min="2" max="2" width="16.28515625" bestFit="1" customWidth="1"/>
    <col min="3" max="4" width="13.7109375" bestFit="1" customWidth="1"/>
    <col min="5" max="5" width="18.5703125" bestFit="1" customWidth="1"/>
    <col min="6" max="6" width="20.42578125" bestFit="1" customWidth="1"/>
    <col min="7" max="7" width="16.85546875" bestFit="1" customWidth="1"/>
    <col min="8" max="8" width="14" bestFit="1" customWidth="1"/>
  </cols>
  <sheetData>
    <row r="1" spans="1:8" ht="18" thickBot="1" x14ac:dyDescent="0.35">
      <c r="A1" s="3" t="s">
        <v>35</v>
      </c>
      <c r="B1" s="3" t="s">
        <v>36</v>
      </c>
      <c r="C1" s="3" t="s">
        <v>37</v>
      </c>
      <c r="D1" s="3" t="s">
        <v>38</v>
      </c>
      <c r="E1" s="3" t="s">
        <v>39</v>
      </c>
      <c r="F1" s="3" t="s">
        <v>40</v>
      </c>
      <c r="G1" s="3" t="s">
        <v>41</v>
      </c>
      <c r="H1" s="3" t="s">
        <v>42</v>
      </c>
    </row>
    <row r="2" spans="1:8" ht="15.75" thickTop="1" x14ac:dyDescent="0.25">
      <c r="A2" t="s">
        <v>43</v>
      </c>
      <c r="B2" s="2">
        <v>3781.17</v>
      </c>
      <c r="C2" s="2">
        <v>234.43</v>
      </c>
      <c r="D2" s="2">
        <v>54.83</v>
      </c>
      <c r="E2" s="2"/>
      <c r="F2" s="2"/>
      <c r="G2" s="2"/>
      <c r="H2" s="2"/>
    </row>
    <row r="3" spans="1:8" x14ac:dyDescent="0.25">
      <c r="A3" t="s">
        <v>44</v>
      </c>
      <c r="B3" s="2">
        <v>3784.32</v>
      </c>
      <c r="C3" s="2">
        <v>234.63</v>
      </c>
      <c r="D3" s="2">
        <v>54.87</v>
      </c>
      <c r="E3" s="2"/>
      <c r="F3" s="2"/>
      <c r="G3" s="2"/>
      <c r="H3" s="2"/>
    </row>
    <row r="4" spans="1:8" x14ac:dyDescent="0.25">
      <c r="A4" t="s">
        <v>45</v>
      </c>
      <c r="B4" s="2">
        <v>8565.51</v>
      </c>
      <c r="C4" s="2">
        <v>531.05999999999995</v>
      </c>
      <c r="D4" s="2">
        <v>124.2</v>
      </c>
      <c r="E4" s="2"/>
      <c r="F4" s="2"/>
      <c r="G4" s="2"/>
      <c r="H4" s="2"/>
    </row>
    <row r="6" spans="1:8" x14ac:dyDescent="0.25">
      <c r="E6" t="s">
        <v>49</v>
      </c>
      <c r="F6" t="s">
        <v>46</v>
      </c>
      <c r="G6" t="s">
        <v>48</v>
      </c>
      <c r="H6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91CFD-1FF6-425C-A535-288AAA25631B}">
  <dimension ref="A1:L18"/>
  <sheetViews>
    <sheetView tabSelected="1" workbookViewId="0">
      <selection activeCell="I16" sqref="I16"/>
    </sheetView>
  </sheetViews>
  <sheetFormatPr defaultRowHeight="15" x14ac:dyDescent="0.25"/>
  <cols>
    <col min="1" max="1" width="9.85546875" style="24" bestFit="1" customWidth="1"/>
    <col min="2" max="2" width="9.85546875" style="24" customWidth="1"/>
    <col min="3" max="3" width="26.28515625" style="24" bestFit="1" customWidth="1"/>
    <col min="4" max="4" width="25.140625" style="24" bestFit="1" customWidth="1"/>
    <col min="5" max="5" width="33.42578125" style="24" bestFit="1" customWidth="1"/>
    <col min="6" max="6" width="8.5703125" style="24" bestFit="1" customWidth="1"/>
    <col min="10" max="10" width="22.28515625" bestFit="1" customWidth="1"/>
    <col min="11" max="11" width="9.28515625" bestFit="1" customWidth="1"/>
    <col min="12" max="12" width="19.28515625" bestFit="1" customWidth="1"/>
  </cols>
  <sheetData>
    <row r="1" spans="1:12" ht="15.75" thickBot="1" x14ac:dyDescent="0.3">
      <c r="A1" s="20" t="s">
        <v>56</v>
      </c>
      <c r="B1" s="29" t="s">
        <v>57</v>
      </c>
      <c r="C1" s="21" t="s">
        <v>50</v>
      </c>
      <c r="D1" s="22" t="s">
        <v>51</v>
      </c>
      <c r="E1" s="21" t="s">
        <v>52</v>
      </c>
      <c r="F1" s="23" t="s">
        <v>53</v>
      </c>
      <c r="J1" t="s">
        <v>70</v>
      </c>
    </row>
    <row r="2" spans="1:12" x14ac:dyDescent="0.25">
      <c r="A2" s="4">
        <v>11</v>
      </c>
      <c r="B2" s="30" t="s">
        <v>58</v>
      </c>
      <c r="C2" s="5">
        <v>425.6400146484375</v>
      </c>
      <c r="D2" s="6">
        <f>C2*1000000</f>
        <v>425640014.6484375</v>
      </c>
      <c r="E2" s="7">
        <v>696</v>
      </c>
      <c r="F2" s="25">
        <f>D2*E2</f>
        <v>296245450195.3125</v>
      </c>
      <c r="J2" t="s">
        <v>62</v>
      </c>
      <c r="K2" t="s">
        <v>55</v>
      </c>
      <c r="L2" t="s">
        <v>63</v>
      </c>
    </row>
    <row r="3" spans="1:12" x14ac:dyDescent="0.25">
      <c r="A3" s="8">
        <v>14</v>
      </c>
      <c r="B3" s="31" t="s">
        <v>59</v>
      </c>
      <c r="C3" s="9">
        <v>376.25299072265625</v>
      </c>
      <c r="D3" s="10">
        <f>C3*1000000</f>
        <v>376252990.72265625</v>
      </c>
      <c r="E3" s="11">
        <v>697</v>
      </c>
      <c r="F3" s="26">
        <f>D3*E3</f>
        <v>262248334533.69141</v>
      </c>
      <c r="J3" t="s">
        <v>64</v>
      </c>
      <c r="K3" t="s">
        <v>65</v>
      </c>
      <c r="L3" t="s">
        <v>66</v>
      </c>
    </row>
    <row r="4" spans="1:12" x14ac:dyDescent="0.25">
      <c r="A4" s="8">
        <v>8</v>
      </c>
      <c r="B4" s="31" t="s">
        <v>60</v>
      </c>
      <c r="C4" s="9">
        <v>373.11801147460938</v>
      </c>
      <c r="D4" s="10">
        <f>C4*1000000</f>
        <v>373118011.47460938</v>
      </c>
      <c r="E4" s="11">
        <v>750</v>
      </c>
      <c r="F4" s="26">
        <f>D4*E4</f>
        <v>279838508605.95703</v>
      </c>
      <c r="J4" t="s">
        <v>69</v>
      </c>
      <c r="K4" t="s">
        <v>67</v>
      </c>
      <c r="L4" t="s">
        <v>68</v>
      </c>
    </row>
    <row r="5" spans="1:12" x14ac:dyDescent="0.25">
      <c r="A5" s="8">
        <v>6</v>
      </c>
      <c r="B5" s="31" t="s">
        <v>61</v>
      </c>
      <c r="C5" s="9">
        <v>348.74398803710938</v>
      </c>
      <c r="D5" s="10">
        <f>C5*1000000</f>
        <v>348743988.03710938</v>
      </c>
      <c r="E5" s="11">
        <v>585</v>
      </c>
      <c r="F5" s="26">
        <f>D5*E5</f>
        <v>204015233001.70898</v>
      </c>
    </row>
    <row r="6" spans="1:12" x14ac:dyDescent="0.25">
      <c r="A6" s="12">
        <v>9</v>
      </c>
      <c r="B6" s="30"/>
      <c r="C6" s="9">
        <v>315.97100830078125</v>
      </c>
      <c r="D6" s="10">
        <f>C6*1000000</f>
        <v>315971008.30078125</v>
      </c>
      <c r="E6" s="11">
        <v>584</v>
      </c>
      <c r="F6" s="26">
        <f>D6*E6</f>
        <v>184527068847.65625</v>
      </c>
    </row>
    <row r="7" spans="1:12" x14ac:dyDescent="0.25">
      <c r="A7" s="8">
        <v>2</v>
      </c>
      <c r="B7" s="31"/>
      <c r="C7" s="9">
        <v>258.63198852539063</v>
      </c>
      <c r="D7" s="10">
        <f>C7*1000000</f>
        <v>258631988.52539063</v>
      </c>
      <c r="E7" s="11">
        <v>559</v>
      </c>
      <c r="F7" s="26">
        <f>D7*E7</f>
        <v>144575281585.69336</v>
      </c>
    </row>
    <row r="8" spans="1:12" x14ac:dyDescent="0.25">
      <c r="A8" s="8">
        <v>4</v>
      </c>
      <c r="B8" s="31"/>
      <c r="C8" s="9">
        <v>256.14898681640625</v>
      </c>
      <c r="D8" s="10">
        <f>C8*1000000</f>
        <v>256148986.81640625</v>
      </c>
      <c r="E8" s="11">
        <v>560</v>
      </c>
      <c r="F8" s="26">
        <f>D8*E8</f>
        <v>143443432617.1875</v>
      </c>
    </row>
    <row r="9" spans="1:12" x14ac:dyDescent="0.25">
      <c r="A9" s="8">
        <v>10</v>
      </c>
      <c r="B9" s="31"/>
      <c r="C9" s="9">
        <v>218.61199951171875</v>
      </c>
      <c r="D9" s="10">
        <f>C9*1000000</f>
        <v>218611999.51171875</v>
      </c>
      <c r="E9" s="11">
        <v>740</v>
      </c>
      <c r="F9" s="26">
        <f>D9*E9</f>
        <v>161772879638.67188</v>
      </c>
    </row>
    <row r="10" spans="1:12" x14ac:dyDescent="0.25">
      <c r="A10" s="8">
        <v>5</v>
      </c>
      <c r="B10" s="30"/>
      <c r="C10" s="9">
        <v>216.46000671386719</v>
      </c>
      <c r="D10" s="10">
        <f>C10*1000000</f>
        <v>216460006.71386719</v>
      </c>
      <c r="E10" s="11">
        <v>580</v>
      </c>
      <c r="F10" s="26">
        <f>D10*E10</f>
        <v>125546803894.04297</v>
      </c>
    </row>
    <row r="11" spans="1:12" x14ac:dyDescent="0.25">
      <c r="A11" s="8">
        <v>15</v>
      </c>
      <c r="B11" s="31"/>
      <c r="C11" s="9">
        <v>213.17999267578125</v>
      </c>
      <c r="D11" s="10">
        <f>C11*1000000</f>
        <v>213179992.67578125</v>
      </c>
      <c r="E11" s="11">
        <v>906</v>
      </c>
      <c r="F11" s="26">
        <f>D11*E11</f>
        <v>193141073364.25781</v>
      </c>
    </row>
    <row r="12" spans="1:12" x14ac:dyDescent="0.25">
      <c r="A12" s="8">
        <v>7</v>
      </c>
      <c r="B12" s="31"/>
      <c r="C12" s="9">
        <v>206.80299377441406</v>
      </c>
      <c r="D12" s="10">
        <f>C12*1000000</f>
        <v>206802993.77441406</v>
      </c>
      <c r="E12" s="11">
        <v>600</v>
      </c>
      <c r="F12" s="26">
        <f>D12*E12</f>
        <v>124081796264.64844</v>
      </c>
    </row>
    <row r="13" spans="1:12" x14ac:dyDescent="0.25">
      <c r="A13" s="8">
        <v>12</v>
      </c>
      <c r="B13" s="31"/>
      <c r="C13" s="9">
        <v>145.87800598144531</v>
      </c>
      <c r="D13" s="10">
        <f>C13*1000000</f>
        <v>145878005.98144531</v>
      </c>
      <c r="E13" s="11">
        <v>743</v>
      </c>
      <c r="F13" s="26">
        <f>D13*E13</f>
        <v>108387358444.21387</v>
      </c>
    </row>
    <row r="14" spans="1:12" x14ac:dyDescent="0.25">
      <c r="A14" s="8">
        <v>16</v>
      </c>
      <c r="B14" s="31"/>
      <c r="C14" s="9">
        <v>111.80000305175781</v>
      </c>
      <c r="D14" s="10">
        <f>C14*1000000</f>
        <v>111800003.05175781</v>
      </c>
      <c r="E14" s="11">
        <v>1010</v>
      </c>
      <c r="F14" s="26">
        <f>D14*E14</f>
        <v>112918003082.27539</v>
      </c>
    </row>
    <row r="15" spans="1:12" x14ac:dyDescent="0.25">
      <c r="A15" s="8">
        <v>13</v>
      </c>
      <c r="B15" s="31"/>
      <c r="C15" s="9">
        <v>86.946998596191406</v>
      </c>
      <c r="D15" s="10">
        <f>C15*1000000</f>
        <v>86946998.596191406</v>
      </c>
      <c r="E15" s="11">
        <v>603</v>
      </c>
      <c r="F15" s="26">
        <f>D15*E15</f>
        <v>52429040153.503418</v>
      </c>
    </row>
    <row r="16" spans="1:12" x14ac:dyDescent="0.25">
      <c r="A16" s="8">
        <v>1</v>
      </c>
      <c r="B16" s="31"/>
      <c r="C16" s="9">
        <v>86.202003479003906</v>
      </c>
      <c r="D16" s="10">
        <f>C16*1000000</f>
        <v>86202003.479003906</v>
      </c>
      <c r="E16" s="11">
        <v>566</v>
      </c>
      <c r="F16" s="26">
        <f>D16*E16</f>
        <v>48790333969.116211</v>
      </c>
    </row>
    <row r="17" spans="1:6" ht="15.75" thickBot="1" x14ac:dyDescent="0.3">
      <c r="A17" s="13">
        <v>3</v>
      </c>
      <c r="B17" s="32"/>
      <c r="C17" s="14">
        <v>42.436</v>
      </c>
      <c r="D17" s="15">
        <f>C17*1000000</f>
        <v>42436000</v>
      </c>
      <c r="E17" s="16">
        <v>586</v>
      </c>
      <c r="F17" s="27">
        <f>D17*E17</f>
        <v>24867496000</v>
      </c>
    </row>
    <row r="18" spans="1:6" ht="15.75" thickBot="1" x14ac:dyDescent="0.3">
      <c r="A18" s="17" t="s">
        <v>54</v>
      </c>
      <c r="B18" s="33"/>
      <c r="C18" s="18">
        <f>SUM(C2:C17)</f>
        <v>3682.8249923095705</v>
      </c>
      <c r="D18" s="19">
        <f>SUM(D2:D17)</f>
        <v>3682824992.3095703</v>
      </c>
      <c r="E18" s="18">
        <f>SUM(E2:E17)</f>
        <v>10765</v>
      </c>
      <c r="F18" s="28">
        <f>SUM(F2:F17)</f>
        <v>2466828094197.937</v>
      </c>
    </row>
  </sheetData>
  <sortState ref="A2:F17">
    <sortCondition descending="1" ref="C2:C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start</vt:lpstr>
      <vt:lpstr>added</vt:lpstr>
      <vt:lpstr>added_2</vt:lpstr>
      <vt:lpstr>added_3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Goga_NTB</dc:creator>
  <cp:lastModifiedBy>Goga_NTB</cp:lastModifiedBy>
  <dcterms:created xsi:type="dcterms:W3CDTF">2017-10-23T09:16:08Z</dcterms:created>
  <dcterms:modified xsi:type="dcterms:W3CDTF">2017-10-23T10:04:56Z</dcterms:modified>
</cp:coreProperties>
</file>