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2="http://schemas.microsoft.com/office/spreadsheetml/2015/revision2" mc:Ignorable="x15 xr2">
  <fileVersion appName="xl" lastEdited="7" lowestEdited="7" rupBuild="18528"/>
  <workbookPr defaultThemeVersion="166925"/>
  <mc:AlternateContent xmlns:mc="http://schemas.openxmlformats.org/markup-compatibility/2006">
    <mc:Choice Requires="x15">
      <x15ac:absPath xmlns:x15ac="http://schemas.microsoft.com/office/spreadsheetml/2010/11/ac" url="D:\PriF_UK_PhD\studenti\Pocitace\"/>
    </mc:Choice>
  </mc:AlternateContent>
  <bookViews>
    <workbookView xWindow="0" yWindow="0" windowWidth="21600" windowHeight="9510" activeTab="3" xr2:uid="{ECE879A4-9D2F-4760-AB83-4338300FFF04}"/>
  </bookViews>
  <sheets>
    <sheet name="ciarovy" sheetId="2" r:id="rId1"/>
    <sheet name="skladany_stlpcovy" sheetId="1" r:id="rId2"/>
    <sheet name="kolacovy" sheetId="3" r:id="rId3"/>
    <sheet name="Hárok4" sheetId="4" r:id="rId4"/>
  </sheets>
  <calcPr calcId="171027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B12" i="3" l="1"/>
  <c r="G12" i="2"/>
  <c r="D12" i="2"/>
  <c r="G11" i="2"/>
  <c r="D11" i="2"/>
  <c r="G10" i="2"/>
  <c r="D10" i="2"/>
  <c r="G9" i="2"/>
  <c r="D9" i="2"/>
  <c r="G8" i="2"/>
  <c r="D8" i="2"/>
  <c r="G7" i="2"/>
  <c r="D7" i="2"/>
  <c r="G6" i="2"/>
  <c r="D6" i="2"/>
  <c r="G5" i="2"/>
  <c r="D5" i="2"/>
  <c r="G4" i="2"/>
  <c r="D4" i="2"/>
  <c r="G3" i="2"/>
  <c r="D3" i="2"/>
</calcChain>
</file>

<file path=xl/sharedStrings.xml><?xml version="1.0" encoding="utf-8"?>
<sst xmlns="http://schemas.openxmlformats.org/spreadsheetml/2006/main" count="86" uniqueCount="75">
  <si>
    <t>číslo okresu</t>
  </si>
  <si>
    <t>okres dochádzky</t>
  </si>
  <si>
    <t>Žiaci a študenti</t>
  </si>
  <si>
    <t>Podiel %</t>
  </si>
  <si>
    <t>spolu</t>
  </si>
  <si>
    <t>žiaci ZŠ</t>
  </si>
  <si>
    <t>študenti SŠ</t>
  </si>
  <si>
    <t>študenti VŠ</t>
  </si>
  <si>
    <t>Nitra </t>
  </si>
  <si>
    <t xml:space="preserve">Bratislava </t>
  </si>
  <si>
    <t>Piešťany </t>
  </si>
  <si>
    <t>Trnava </t>
  </si>
  <si>
    <t>Trenčín </t>
  </si>
  <si>
    <t>Zvolen </t>
  </si>
  <si>
    <t>Žilina </t>
  </si>
  <si>
    <t>Bánovce n. Bebr.</t>
  </si>
  <si>
    <t>Partizánske </t>
  </si>
  <si>
    <t>Banská Bystrica </t>
  </si>
  <si>
    <t xml:space="preserve">V tabuľke máme údaje o okresoch dochádzky študentov okresu Topoľčany v roku 2012. </t>
  </si>
  <si>
    <t>Vypočítajte:</t>
  </si>
  <si>
    <t>podiel v jednotlivých kategóriách odchádzajúcich študentov (stĺpce G, H, I)</t>
  </si>
  <si>
    <t>vytvorte skladaný 100% stĺpcový graf rozdelený podľa jednotlivých okresov</t>
  </si>
  <si>
    <t>výsledky zaokrúhlite na 2 desatinné miesta</t>
  </si>
  <si>
    <t>rok</t>
  </si>
  <si>
    <t>okres TO</t>
  </si>
  <si>
    <t>SR</t>
  </si>
  <si>
    <t>počet sobášov</t>
  </si>
  <si>
    <t>stredný stav</t>
  </si>
  <si>
    <r>
      <t>HMS (</t>
    </r>
    <r>
      <rPr>
        <sz val="12"/>
        <color theme="1"/>
        <rFont val="Calibri"/>
        <family val="2"/>
        <charset val="238"/>
      </rPr>
      <t>‰)</t>
    </r>
  </si>
  <si>
    <t>Vypočítajte hrubú miere sobášnosti (stĺpec D a G). Výpočet: počet sobášov / stredný stav. Výsledok uvádzajte v promile (*1000)</t>
  </si>
  <si>
    <t>Vytvorte čiarový graf hrubej miery sobášnosti, kde modrá línia bude zobrazovať okres Topoľčany a červená línia výsledky pre územie SR</t>
  </si>
  <si>
    <t>rok 2012</t>
  </si>
  <si>
    <t>Samovoľné</t>
  </si>
  <si>
    <t>základné</t>
  </si>
  <si>
    <t>stredoškolské bez mat.</t>
  </si>
  <si>
    <t>stredoškolské s mat.</t>
  </si>
  <si>
    <t>vysokoškolské</t>
  </si>
  <si>
    <t>Umelé</t>
  </si>
  <si>
    <t>Spolu</t>
  </si>
  <si>
    <t>Samovoľné potraty, dosiahnuté vzdelanie: základné</t>
  </si>
  <si>
    <t>Samovoľné potraty, dosiahnuté vzdelanie: stredoškolské bez mat.</t>
  </si>
  <si>
    <t>Samovoľné potraty, dosiahnuté vzdelanie: stredoškolské s mat.</t>
  </si>
  <si>
    <t>Samovoľné potraty, dosiahnuté vzdelanie: vysokoškolské</t>
  </si>
  <si>
    <t>Umelé potraty, dosiahnuté vzdelanie: základné</t>
  </si>
  <si>
    <t>Umelé potraty, dosiahnuté vzdelanie: stredoškolské bez mat.</t>
  </si>
  <si>
    <t>okres Topoľčany</t>
  </si>
  <si>
    <t>Umelé potraty, dosiahnuté vzdelanie: stredoškolské s mat.</t>
  </si>
  <si>
    <t>Umelé potraty, dosiahnuté vzdelanie: vysokoškolské</t>
  </si>
  <si>
    <t>Zobrazte v koláčovom grafe relatívnu mieru potratovosti podľa dosiahnutého vzdelania žien na území okresu Topoľčany v roku 2012</t>
  </si>
  <si>
    <t>Zobrazte v uvedenom grafe legendu tak, aby bol graf dostatočne prehľadný (pozícia  legendy , veľkosť grafu, farby)</t>
  </si>
  <si>
    <t>Mesiac</t>
  </si>
  <si>
    <t>XI</t>
  </si>
  <si>
    <t>XII</t>
  </si>
  <si>
    <t>I</t>
  </si>
  <si>
    <t>II</t>
  </si>
  <si>
    <t>III</t>
  </si>
  <si>
    <t>IV</t>
  </si>
  <si>
    <t>V</t>
  </si>
  <si>
    <t>VI</t>
  </si>
  <si>
    <t>VII</t>
  </si>
  <si>
    <t>VIII</t>
  </si>
  <si>
    <t>IX</t>
  </si>
  <si>
    <t>X</t>
  </si>
  <si>
    <t>počet dní</t>
  </si>
  <si>
    <r>
      <t>reálny prítok [m</t>
    </r>
    <r>
      <rPr>
        <vertAlign val="superscript"/>
        <sz val="11"/>
        <color theme="1"/>
        <rFont val="Calibri"/>
        <family val="2"/>
        <scheme val="minor"/>
      </rPr>
      <t>3</t>
    </r>
    <r>
      <rPr>
        <sz val="11"/>
        <color theme="1"/>
        <rFont val="Calibri"/>
        <family val="2"/>
        <charset val="238"/>
        <scheme val="minor"/>
      </rPr>
      <t>]/deň</t>
    </r>
  </si>
  <si>
    <t>čas [sek.]</t>
  </si>
  <si>
    <r>
      <t>absolútny mesačný prítok [m</t>
    </r>
    <r>
      <rPr>
        <vertAlign val="superscript"/>
        <sz val="11"/>
        <color theme="1"/>
        <rFont val="Calibri"/>
        <family val="2"/>
        <scheme val="minor"/>
      </rPr>
      <t>3</t>
    </r>
    <r>
      <rPr>
        <sz val="11"/>
        <color theme="1"/>
        <rFont val="Calibri"/>
        <family val="2"/>
        <charset val="238"/>
        <scheme val="minor"/>
      </rPr>
      <t>]</t>
    </r>
  </si>
  <si>
    <t>10 % povinný odtok v metroch kubických (stl. C)</t>
  </si>
  <si>
    <t>reálny prítok do nádrže (stl. D)</t>
  </si>
  <si>
    <t>vyplňte stĺpec E</t>
  </si>
  <si>
    <t>vypočítajte stĺpec F</t>
  </si>
  <si>
    <t xml:space="preserve">vypočítajte absolútny mesačný prítok v metroch kubických </t>
  </si>
  <si>
    <r>
      <t>prítok [m</t>
    </r>
    <r>
      <rPr>
        <vertAlign val="superscript"/>
        <sz val="11"/>
        <color theme="1"/>
        <rFont val="Calibri"/>
        <family val="2"/>
        <scheme val="minor"/>
      </rPr>
      <t>3</t>
    </r>
    <r>
      <rPr>
        <sz val="11"/>
        <color theme="1"/>
        <rFont val="Calibri"/>
        <family val="2"/>
        <scheme val="minor"/>
      </rPr>
      <t>/sek.</t>
    </r>
    <r>
      <rPr>
        <sz val="11"/>
        <color theme="1"/>
        <rFont val="Calibri"/>
        <family val="2"/>
        <charset val="238"/>
        <scheme val="minor"/>
      </rPr>
      <t>]</t>
    </r>
  </si>
  <si>
    <r>
      <t>10% z prítoku (povinný odtok) [m</t>
    </r>
    <r>
      <rPr>
        <vertAlign val="superscript"/>
        <sz val="11"/>
        <color theme="1"/>
        <rFont val="Calibri"/>
        <family val="2"/>
        <scheme val="minor"/>
      </rPr>
      <t>3</t>
    </r>
    <r>
      <rPr>
        <sz val="11"/>
        <color theme="1"/>
        <rFont val="Calibri"/>
        <family val="2"/>
        <charset val="238"/>
        <scheme val="minor"/>
      </rPr>
      <t>/sek.]</t>
    </r>
  </si>
  <si>
    <t>v stĺcovom grafe zobrazte absolútny mesačný prítok do vodnej nádržte po jednotlivých mesiacoch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</si>
</sst>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0" x14ac:knownFonts="1">
    <font>
      <sz val="11"/>
      <color theme="1"/>
      <name val="Calibri"/>
      <family val="2"/>
      <charset val="238"/>
      <scheme val="minor"/>
    </font>
    <font>
      <b/>
      <sz val="12"/>
      <color theme="1"/>
      <name val="Times New Roman"/>
      <family val="1"/>
      <charset val="238"/>
    </font>
    <font>
      <sz val="10"/>
      <name val="Arial CE"/>
      <charset val="238"/>
    </font>
    <font>
      <b/>
      <sz val="12"/>
      <name val="Times New Roman"/>
      <family val="1"/>
      <charset val="238"/>
    </font>
    <font>
      <sz val="10"/>
      <name val="Arial"/>
      <family val="2"/>
      <charset val="238"/>
    </font>
    <font>
      <sz val="12"/>
      <color theme="1"/>
      <name val="Times New Roman"/>
      <family val="1"/>
      <charset val="238"/>
    </font>
    <font>
      <b/>
      <sz val="12"/>
      <color theme="1"/>
      <name val="Times New Roman"/>
      <family val="1"/>
    </font>
    <font>
      <sz val="11"/>
      <color theme="1"/>
      <name val="Calibri"/>
      <family val="2"/>
      <scheme val="minor"/>
    </font>
    <font>
      <sz val="12"/>
      <color theme="1"/>
      <name val="Calibri"/>
      <family val="2"/>
      <charset val="238"/>
    </font>
    <font>
      <vertAlign val="superscript"/>
      <sz val="11"/>
      <color theme="1"/>
      <name val="Calibri"/>
      <family val="2"/>
      <scheme val="minor"/>
    </font>
  </fonts>
  <fills count="9">
    <fill>
      <patternFill patternType="none"/>
    </fill>
    <fill>
      <patternFill patternType="gray125"/>
    </fill>
    <fill>
      <patternFill patternType="solid">
        <fgColor theme="5" tint="0.59999389629810485"/>
        <bgColor indexed="64"/>
      </patternFill>
    </fill>
    <fill>
      <patternFill patternType="solid">
        <fgColor theme="2" tint="-0.249977111117893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9" tint="0.79998168889431442"/>
        <bgColor indexed="64"/>
      </patternFill>
    </fill>
  </fills>
  <borders count="2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4">
    <xf numFmtId="0" fontId="0" fillId="0" borderId="0"/>
    <xf numFmtId="49" fontId="2" fillId="0" borderId="0">
      <alignment horizontal="left" vertical="top" wrapText="1"/>
    </xf>
    <xf numFmtId="0" fontId="4" fillId="0" borderId="0"/>
    <xf numFmtId="0" fontId="2" fillId="0" borderId="0"/>
  </cellStyleXfs>
  <cellXfs count="52">
    <xf numFmtId="0" fontId="0" fillId="0" borderId="0" xfId="0"/>
    <xf numFmtId="0" fontId="1" fillId="0" borderId="1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/>
    </xf>
    <xf numFmtId="3" fontId="3" fillId="0" borderId="3" xfId="1" applyNumberFormat="1" applyFont="1" applyBorder="1" applyAlignment="1">
      <alignment horizontal="center" vertical="center"/>
    </xf>
    <xf numFmtId="3" fontId="3" fillId="0" borderId="4" xfId="1" applyNumberFormat="1" applyFont="1" applyBorder="1" applyAlignment="1">
      <alignment horizontal="center" vertical="center"/>
    </xf>
    <xf numFmtId="3" fontId="3" fillId="0" borderId="5" xfId="1" applyNumberFormat="1" applyFont="1" applyBorder="1" applyAlignment="1">
      <alignment horizontal="center" vertical="center"/>
    </xf>
    <xf numFmtId="0" fontId="1" fillId="0" borderId="6" xfId="0" applyFont="1" applyBorder="1" applyAlignment="1">
      <alignment horizontal="center" vertical="center" wrapText="1"/>
    </xf>
    <xf numFmtId="3" fontId="3" fillId="0" borderId="2" xfId="1" applyNumberFormat="1" applyFont="1" applyBorder="1" applyAlignment="1">
      <alignment horizontal="center" vertical="center"/>
    </xf>
    <xf numFmtId="3" fontId="3" fillId="0" borderId="2" xfId="1" applyNumberFormat="1" applyFont="1" applyBorder="1" applyAlignment="1">
      <alignment horizontal="center" vertical="center" wrapText="1"/>
    </xf>
    <xf numFmtId="3" fontId="3" fillId="0" borderId="2" xfId="2" applyNumberFormat="1" applyFont="1" applyBorder="1" applyAlignment="1">
      <alignment horizontal="center" vertical="center"/>
    </xf>
    <xf numFmtId="0" fontId="5" fillId="0" borderId="2" xfId="0" applyFont="1" applyBorder="1" applyAlignment="1">
      <alignment horizontal="center" vertical="center"/>
    </xf>
    <xf numFmtId="0" fontId="5" fillId="0" borderId="2" xfId="3" applyFont="1" applyBorder="1" applyAlignment="1">
      <alignment horizontal="center" vertical="center"/>
    </xf>
    <xf numFmtId="3" fontId="5" fillId="0" borderId="2" xfId="3" applyNumberFormat="1" applyFont="1" applyBorder="1" applyAlignment="1">
      <alignment horizontal="center" vertical="center" wrapText="1"/>
    </xf>
    <xf numFmtId="2" fontId="5" fillId="0" borderId="2" xfId="0" applyNumberFormat="1" applyFont="1" applyBorder="1"/>
    <xf numFmtId="3" fontId="6" fillId="0" borderId="2" xfId="3" applyNumberFormat="1" applyFont="1" applyBorder="1" applyAlignment="1">
      <alignment horizontal="center" vertical="center" wrapText="1"/>
    </xf>
    <xf numFmtId="0" fontId="7" fillId="0" borderId="0" xfId="0" applyFont="1"/>
    <xf numFmtId="0" fontId="7" fillId="0" borderId="0" xfId="3" applyFont="1" applyFill="1" applyBorder="1" applyAlignment="1">
      <alignment horizontal="left" vertical="center"/>
    </xf>
    <xf numFmtId="0" fontId="5" fillId="2" borderId="2" xfId="0" applyFont="1" applyFill="1" applyBorder="1" applyAlignment="1">
      <alignment horizontal="center" vertical="center"/>
    </xf>
    <xf numFmtId="0" fontId="5" fillId="3" borderId="2" xfId="0" applyFont="1" applyFill="1" applyBorder="1" applyAlignment="1">
      <alignment horizontal="center" vertical="center"/>
    </xf>
    <xf numFmtId="0" fontId="5" fillId="4" borderId="2" xfId="0" applyFont="1" applyFill="1" applyBorder="1" applyAlignment="1">
      <alignment horizontal="center" vertical="center"/>
    </xf>
    <xf numFmtId="0" fontId="5" fillId="3" borderId="2" xfId="0" applyFont="1" applyFill="1" applyBorder="1" applyAlignment="1">
      <alignment horizontal="center" vertical="center"/>
    </xf>
    <xf numFmtId="0" fontId="5" fillId="4" borderId="2" xfId="0" applyFont="1" applyFill="1" applyBorder="1" applyAlignment="1">
      <alignment horizontal="center" vertical="center"/>
    </xf>
    <xf numFmtId="0" fontId="5" fillId="2" borderId="2" xfId="0" applyFont="1" applyFill="1" applyBorder="1" applyAlignment="1">
      <alignment horizontal="center" vertical="center"/>
    </xf>
    <xf numFmtId="2" fontId="5" fillId="3" borderId="2" xfId="0" applyNumberFormat="1" applyFont="1" applyFill="1" applyBorder="1" applyAlignment="1">
      <alignment horizontal="center" vertical="center"/>
    </xf>
    <xf numFmtId="3" fontId="5" fillId="4" borderId="2" xfId="0" applyNumberFormat="1" applyFont="1" applyFill="1" applyBorder="1" applyAlignment="1">
      <alignment horizontal="center" vertical="center"/>
    </xf>
    <xf numFmtId="2" fontId="5" fillId="4" borderId="2" xfId="0" applyNumberFormat="1" applyFont="1" applyFill="1" applyBorder="1" applyAlignment="1">
      <alignment horizontal="center" vertical="center"/>
    </xf>
    <xf numFmtId="0" fontId="5" fillId="6" borderId="8" xfId="0" applyFont="1" applyFill="1" applyBorder="1" applyAlignment="1">
      <alignment horizontal="center" vertical="center"/>
    </xf>
    <xf numFmtId="0" fontId="5" fillId="6" borderId="10" xfId="0" applyFont="1" applyFill="1" applyBorder="1" applyAlignment="1">
      <alignment horizontal="center" vertical="center"/>
    </xf>
    <xf numFmtId="0" fontId="5" fillId="6" borderId="11" xfId="0" applyFont="1" applyFill="1" applyBorder="1" applyAlignment="1">
      <alignment horizontal="center" vertical="center"/>
    </xf>
    <xf numFmtId="0" fontId="5" fillId="6" borderId="12" xfId="0" applyFont="1" applyFill="1" applyBorder="1" applyAlignment="1">
      <alignment horizontal="center" vertical="center"/>
    </xf>
    <xf numFmtId="0" fontId="5" fillId="6" borderId="13" xfId="0" applyFont="1" applyFill="1" applyBorder="1" applyAlignment="1">
      <alignment horizontal="center" vertical="center"/>
    </xf>
    <xf numFmtId="0" fontId="5" fillId="6" borderId="14" xfId="0" applyFont="1" applyFill="1" applyBorder="1" applyAlignment="1">
      <alignment horizontal="center" vertical="center"/>
    </xf>
    <xf numFmtId="0" fontId="5" fillId="6" borderId="15" xfId="0" applyFont="1" applyFill="1" applyBorder="1" applyAlignment="1">
      <alignment horizontal="center" vertical="center"/>
    </xf>
    <xf numFmtId="0" fontId="5" fillId="6" borderId="16" xfId="0" applyFont="1" applyFill="1" applyBorder="1" applyAlignment="1">
      <alignment horizontal="center" vertical="center"/>
    </xf>
    <xf numFmtId="0" fontId="5" fillId="7" borderId="8" xfId="0" applyFont="1" applyFill="1" applyBorder="1" applyAlignment="1">
      <alignment horizontal="center" vertical="center"/>
    </xf>
    <xf numFmtId="0" fontId="5" fillId="7" borderId="10" xfId="0" applyFont="1" applyFill="1" applyBorder="1" applyAlignment="1">
      <alignment horizontal="center" vertical="center"/>
    </xf>
    <xf numFmtId="0" fontId="5" fillId="7" borderId="17" xfId="0" applyFont="1" applyFill="1" applyBorder="1" applyAlignment="1">
      <alignment horizontal="center" vertical="center"/>
    </xf>
    <xf numFmtId="0" fontId="5" fillId="7" borderId="12" xfId="0" applyFont="1" applyFill="1" applyBorder="1" applyAlignment="1">
      <alignment horizontal="center" vertical="center"/>
    </xf>
    <xf numFmtId="0" fontId="5" fillId="7" borderId="3" xfId="0" applyFont="1" applyFill="1" applyBorder="1" applyAlignment="1">
      <alignment horizontal="center" vertical="center"/>
    </xf>
    <xf numFmtId="0" fontId="5" fillId="7" borderId="14" xfId="0" applyFont="1" applyFill="1" applyBorder="1" applyAlignment="1">
      <alignment horizontal="center" vertical="center"/>
    </xf>
    <xf numFmtId="0" fontId="5" fillId="7" borderId="18" xfId="0" applyFont="1" applyFill="1" applyBorder="1" applyAlignment="1">
      <alignment horizontal="center" vertical="center"/>
    </xf>
    <xf numFmtId="0" fontId="5" fillId="7" borderId="19" xfId="0" applyFont="1" applyFill="1" applyBorder="1" applyAlignment="1">
      <alignment horizontal="center" vertical="center"/>
    </xf>
    <xf numFmtId="0" fontId="5" fillId="8" borderId="8" xfId="0" applyFont="1" applyFill="1" applyBorder="1" applyAlignment="1">
      <alignment horizontal="center" vertical="center"/>
    </xf>
    <xf numFmtId="0" fontId="5" fillId="8" borderId="10" xfId="0" applyFont="1" applyFill="1" applyBorder="1" applyAlignment="1">
      <alignment horizontal="center" vertical="center"/>
    </xf>
    <xf numFmtId="0" fontId="5" fillId="5" borderId="9" xfId="0" applyFont="1" applyFill="1" applyBorder="1" applyAlignment="1">
      <alignment horizontal="center" vertical="center"/>
    </xf>
    <xf numFmtId="0" fontId="5" fillId="5" borderId="7" xfId="0" applyFont="1" applyFill="1" applyBorder="1" applyAlignment="1">
      <alignment vertical="center"/>
    </xf>
    <xf numFmtId="0" fontId="5" fillId="0" borderId="2" xfId="0" applyFont="1" applyFill="1" applyBorder="1" applyAlignment="1">
      <alignment horizontal="left" vertical="center"/>
    </xf>
    <xf numFmtId="0" fontId="0" fillId="0" borderId="20" xfId="0" applyBorder="1" applyAlignment="1">
      <alignment horizontal="center"/>
    </xf>
    <xf numFmtId="2" fontId="0" fillId="0" borderId="20" xfId="0" applyNumberFormat="1" applyBorder="1" applyAlignment="1">
      <alignment horizontal="center"/>
    </xf>
    <xf numFmtId="0" fontId="0" fillId="0" borderId="20" xfId="0" applyBorder="1" applyAlignment="1">
      <alignment horizontal="center" wrapText="1"/>
    </xf>
    <xf numFmtId="0" fontId="0" fillId="0" borderId="0" xfId="0" applyAlignment="1">
      <alignment wrapText="1"/>
    </xf>
    <xf numFmtId="0" fontId="0" fillId="0" borderId="0" xfId="0" applyFill="1" applyBorder="1" applyAlignment="1">
      <alignment horizontal="center"/>
    </xf>
  </cellXfs>
  <cellStyles count="4">
    <cellStyle name="Normal_ENE!H4_Tab.114" xfId="1" xr:uid="{942EF916-8E1E-4FC8-A0FE-DBCAB67C6856}"/>
    <cellStyle name="Normal_Tab.114" xfId="2" xr:uid="{06DE384A-01FA-4BFA-A7E5-61E9D5E000EE}"/>
    <cellStyle name="Normálna" xfId="0" builtinId="0"/>
    <cellStyle name="normální_hlavicky_doch" xfId="3" xr:uid="{0939F941-FBBC-430F-87B2-BE067D464CC6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Motív balíka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897325F-EC11-4F62-8785-72C2436A2ABA}">
  <dimension ref="A1:G15"/>
  <sheetViews>
    <sheetView workbookViewId="0">
      <selection activeCell="A16" sqref="A16"/>
    </sheetView>
  </sheetViews>
  <sheetFormatPr defaultRowHeight="15" x14ac:dyDescent="0.25"/>
  <cols>
    <col min="1" max="1" width="5.5703125" bestFit="1" customWidth="1"/>
    <col min="2" max="7" width="14" customWidth="1"/>
  </cols>
  <sheetData>
    <row r="1" spans="1:7" ht="15.75" x14ac:dyDescent="0.25">
      <c r="A1" s="17" t="s">
        <v>23</v>
      </c>
      <c r="B1" s="18" t="s">
        <v>24</v>
      </c>
      <c r="C1" s="18"/>
      <c r="D1" s="18"/>
      <c r="E1" s="19" t="s">
        <v>25</v>
      </c>
      <c r="F1" s="19"/>
      <c r="G1" s="19"/>
    </row>
    <row r="2" spans="1:7" ht="15.75" x14ac:dyDescent="0.25">
      <c r="A2" s="17"/>
      <c r="B2" s="20" t="s">
        <v>26</v>
      </c>
      <c r="C2" s="20" t="s">
        <v>27</v>
      </c>
      <c r="D2" s="20" t="s">
        <v>28</v>
      </c>
      <c r="E2" s="21" t="s">
        <v>26</v>
      </c>
      <c r="F2" s="21" t="s">
        <v>27</v>
      </c>
      <c r="G2" s="21" t="s">
        <v>28</v>
      </c>
    </row>
    <row r="3" spans="1:7" ht="15.75" x14ac:dyDescent="0.25">
      <c r="A3" s="22">
        <v>2003</v>
      </c>
      <c r="B3" s="20">
        <v>363</v>
      </c>
      <c r="C3" s="20">
        <v>74026</v>
      </c>
      <c r="D3" s="23">
        <f t="shared" ref="D3:D12" si="0">B3/C3*1000</f>
        <v>4.9036824899359681</v>
      </c>
      <c r="E3" s="21">
        <v>26002</v>
      </c>
      <c r="F3" s="24">
        <v>5378950</v>
      </c>
      <c r="G3" s="25">
        <f t="shared" ref="G3:G12" si="1">E3/F3*1000</f>
        <v>4.8340289461697914</v>
      </c>
    </row>
    <row r="4" spans="1:7" ht="15.75" x14ac:dyDescent="0.25">
      <c r="A4" s="22">
        <v>2004</v>
      </c>
      <c r="B4" s="20">
        <v>417</v>
      </c>
      <c r="C4" s="20">
        <v>74028</v>
      </c>
      <c r="D4" s="23">
        <f t="shared" si="0"/>
        <v>5.6330037283190144</v>
      </c>
      <c r="E4" s="21">
        <v>27885</v>
      </c>
      <c r="F4" s="24">
        <v>5382574</v>
      </c>
      <c r="G4" s="25">
        <f t="shared" si="1"/>
        <v>5.1806068992270244</v>
      </c>
    </row>
    <row r="5" spans="1:7" ht="15.75" x14ac:dyDescent="0.25">
      <c r="A5" s="22">
        <v>2005</v>
      </c>
      <c r="B5" s="20">
        <v>315</v>
      </c>
      <c r="C5" s="20">
        <v>74097</v>
      </c>
      <c r="D5" s="23">
        <f t="shared" si="0"/>
        <v>4.2511842584720032</v>
      </c>
      <c r="E5" s="21">
        <v>26149</v>
      </c>
      <c r="F5" s="24">
        <v>5387285</v>
      </c>
      <c r="G5" s="25">
        <f t="shared" si="1"/>
        <v>4.8538363943990337</v>
      </c>
    </row>
    <row r="6" spans="1:7" ht="15.75" x14ac:dyDescent="0.25">
      <c r="A6" s="22">
        <v>2006</v>
      </c>
      <c r="B6" s="20">
        <v>350</v>
      </c>
      <c r="C6" s="20">
        <v>74055</v>
      </c>
      <c r="D6" s="23">
        <f t="shared" si="0"/>
        <v>4.7262170008777264</v>
      </c>
      <c r="E6" s="21">
        <v>25939</v>
      </c>
      <c r="F6" s="24">
        <v>5391184</v>
      </c>
      <c r="G6" s="25">
        <f t="shared" si="1"/>
        <v>4.8113735313059243</v>
      </c>
    </row>
    <row r="7" spans="1:7" ht="15.75" x14ac:dyDescent="0.25">
      <c r="A7" s="22">
        <v>2007</v>
      </c>
      <c r="B7" s="20">
        <v>396</v>
      </c>
      <c r="C7" s="20">
        <v>73964</v>
      </c>
      <c r="D7" s="23">
        <f t="shared" si="0"/>
        <v>5.3539559785841764</v>
      </c>
      <c r="E7" s="21">
        <v>27437</v>
      </c>
      <c r="F7" s="24">
        <v>5397766</v>
      </c>
      <c r="G7" s="25">
        <f t="shared" si="1"/>
        <v>5.0830287937639387</v>
      </c>
    </row>
    <row r="8" spans="1:7" ht="15.75" x14ac:dyDescent="0.25">
      <c r="A8" s="22">
        <v>2008</v>
      </c>
      <c r="B8" s="20">
        <v>379</v>
      </c>
      <c r="C8" s="20">
        <v>73948</v>
      </c>
      <c r="D8" s="23">
        <f t="shared" si="0"/>
        <v>5.1252231297668631</v>
      </c>
      <c r="E8" s="21">
        <v>28293</v>
      </c>
      <c r="F8" s="24">
        <v>5406972</v>
      </c>
      <c r="G8" s="25">
        <f t="shared" si="1"/>
        <v>5.232688462229877</v>
      </c>
    </row>
    <row r="9" spans="1:7" ht="15.75" x14ac:dyDescent="0.25">
      <c r="A9" s="22">
        <v>2009</v>
      </c>
      <c r="B9" s="20">
        <v>347</v>
      </c>
      <c r="C9" s="20">
        <v>74021</v>
      </c>
      <c r="D9" s="23">
        <f t="shared" si="0"/>
        <v>4.6878588508666459</v>
      </c>
      <c r="E9" s="21">
        <v>26356</v>
      </c>
      <c r="F9" s="24">
        <v>5418374</v>
      </c>
      <c r="G9" s="25">
        <f t="shared" si="1"/>
        <v>4.8641898842715552</v>
      </c>
    </row>
    <row r="10" spans="1:7" ht="15.75" x14ac:dyDescent="0.25">
      <c r="A10" s="22">
        <v>2010</v>
      </c>
      <c r="B10" s="20">
        <v>348</v>
      </c>
      <c r="C10" s="20">
        <v>74003</v>
      </c>
      <c r="D10" s="23">
        <f t="shared" si="0"/>
        <v>4.7025120603218795</v>
      </c>
      <c r="E10" s="21">
        <v>25415</v>
      </c>
      <c r="F10" s="24">
        <v>5431024</v>
      </c>
      <c r="G10" s="25">
        <f t="shared" si="1"/>
        <v>4.6795963339510189</v>
      </c>
    </row>
    <row r="11" spans="1:7" ht="15.75" x14ac:dyDescent="0.25">
      <c r="A11" s="22">
        <v>2011</v>
      </c>
      <c r="B11" s="20">
        <v>318</v>
      </c>
      <c r="C11" s="20">
        <v>72240</v>
      </c>
      <c r="D11" s="23">
        <f t="shared" si="0"/>
        <v>4.4019933554817277</v>
      </c>
      <c r="E11" s="21">
        <v>25621</v>
      </c>
      <c r="F11" s="24">
        <v>5398384</v>
      </c>
      <c r="G11" s="25">
        <f t="shared" si="1"/>
        <v>4.7460499290157943</v>
      </c>
    </row>
    <row r="12" spans="1:7" ht="15.75" x14ac:dyDescent="0.25">
      <c r="A12" s="22">
        <v>2012</v>
      </c>
      <c r="B12" s="20">
        <v>316</v>
      </c>
      <c r="C12" s="20">
        <v>72134</v>
      </c>
      <c r="D12" s="23">
        <f t="shared" si="0"/>
        <v>4.3807358527185514</v>
      </c>
      <c r="E12" s="21">
        <v>26006</v>
      </c>
      <c r="F12" s="24">
        <v>5407579</v>
      </c>
      <c r="G12" s="25">
        <f t="shared" si="1"/>
        <v>4.8091761581291737</v>
      </c>
    </row>
    <row r="14" spans="1:7" x14ac:dyDescent="0.25">
      <c r="A14" t="s">
        <v>29</v>
      </c>
    </row>
    <row r="15" spans="1:7" x14ac:dyDescent="0.25">
      <c r="A15" t="s">
        <v>30</v>
      </c>
    </row>
  </sheetData>
  <mergeCells count="3">
    <mergeCell ref="A1:A2"/>
    <mergeCell ref="B1:D1"/>
    <mergeCell ref="E1:G1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0F2E671-175F-46E2-943A-E4078E6DE957}">
  <dimension ref="A1:I19"/>
  <sheetViews>
    <sheetView workbookViewId="0">
      <selection activeCell="C21" sqref="C21"/>
    </sheetView>
  </sheetViews>
  <sheetFormatPr defaultRowHeight="15" x14ac:dyDescent="0.25"/>
  <cols>
    <col min="1" max="1" width="12.42578125" bestFit="1" customWidth="1"/>
    <col min="2" max="2" width="17.28515625" bestFit="1" customWidth="1"/>
    <col min="3" max="9" width="12.140625" customWidth="1"/>
  </cols>
  <sheetData>
    <row r="1" spans="1:9" ht="15.75" x14ac:dyDescent="0.25">
      <c r="A1" s="1" t="s">
        <v>0</v>
      </c>
      <c r="B1" s="2" t="s">
        <v>1</v>
      </c>
      <c r="C1" s="3" t="s">
        <v>2</v>
      </c>
      <c r="D1" s="4"/>
      <c r="E1" s="4"/>
      <c r="F1" s="5"/>
      <c r="G1" s="2" t="s">
        <v>3</v>
      </c>
      <c r="H1" s="2"/>
      <c r="I1" s="2"/>
    </row>
    <row r="2" spans="1:9" ht="31.5" x14ac:dyDescent="0.25">
      <c r="A2" s="6"/>
      <c r="B2" s="2"/>
      <c r="C2" s="7" t="s">
        <v>4</v>
      </c>
      <c r="D2" s="8" t="s">
        <v>5</v>
      </c>
      <c r="E2" s="8" t="s">
        <v>6</v>
      </c>
      <c r="F2" s="9" t="s">
        <v>7</v>
      </c>
      <c r="G2" s="8" t="s">
        <v>5</v>
      </c>
      <c r="H2" s="8" t="s">
        <v>6</v>
      </c>
      <c r="I2" s="9" t="s">
        <v>7</v>
      </c>
    </row>
    <row r="3" spans="1:9" ht="15.75" x14ac:dyDescent="0.25">
      <c r="A3" s="10">
        <v>1</v>
      </c>
      <c r="B3" s="11" t="s">
        <v>8</v>
      </c>
      <c r="C3" s="14">
        <v>892</v>
      </c>
      <c r="D3" s="12">
        <v>41</v>
      </c>
      <c r="E3" s="12">
        <v>197</v>
      </c>
      <c r="F3" s="12">
        <v>654</v>
      </c>
      <c r="G3" s="13"/>
      <c r="H3" s="13"/>
      <c r="I3" s="13"/>
    </row>
    <row r="4" spans="1:9" ht="15.75" x14ac:dyDescent="0.25">
      <c r="A4" s="10">
        <v>2</v>
      </c>
      <c r="B4" s="11" t="s">
        <v>9</v>
      </c>
      <c r="C4" s="14">
        <v>538</v>
      </c>
      <c r="D4" s="12">
        <v>12</v>
      </c>
      <c r="E4" s="12">
        <v>18</v>
      </c>
      <c r="F4" s="12">
        <v>508</v>
      </c>
      <c r="G4" s="13"/>
      <c r="H4" s="13"/>
      <c r="I4" s="13"/>
    </row>
    <row r="5" spans="1:9" ht="15.75" x14ac:dyDescent="0.25">
      <c r="A5" s="10">
        <v>3</v>
      </c>
      <c r="B5" s="11" t="s">
        <v>10</v>
      </c>
      <c r="C5" s="14">
        <v>207</v>
      </c>
      <c r="D5" s="12">
        <v>13</v>
      </c>
      <c r="E5" s="12">
        <v>177</v>
      </c>
      <c r="F5" s="12">
        <v>17</v>
      </c>
      <c r="G5" s="13"/>
      <c r="H5" s="13"/>
      <c r="I5" s="13"/>
    </row>
    <row r="6" spans="1:9" ht="15.75" x14ac:dyDescent="0.25">
      <c r="A6" s="10">
        <v>4</v>
      </c>
      <c r="B6" s="11" t="s">
        <v>11</v>
      </c>
      <c r="C6" s="14">
        <v>199</v>
      </c>
      <c r="D6" s="12">
        <v>1</v>
      </c>
      <c r="E6" s="12">
        <v>22</v>
      </c>
      <c r="F6" s="12">
        <v>176</v>
      </c>
      <c r="G6" s="13"/>
      <c r="H6" s="13"/>
      <c r="I6" s="13"/>
    </row>
    <row r="7" spans="1:9" ht="15.75" x14ac:dyDescent="0.25">
      <c r="A7" s="10">
        <v>5</v>
      </c>
      <c r="B7" s="11" t="s">
        <v>12</v>
      </c>
      <c r="C7" s="14">
        <v>57</v>
      </c>
      <c r="D7" s="12">
        <v>0</v>
      </c>
      <c r="E7" s="12">
        <v>19</v>
      </c>
      <c r="F7" s="12">
        <v>38</v>
      </c>
      <c r="G7" s="13"/>
      <c r="H7" s="13"/>
      <c r="I7" s="13"/>
    </row>
    <row r="8" spans="1:9" ht="15.75" x14ac:dyDescent="0.25">
      <c r="A8" s="10">
        <v>6</v>
      </c>
      <c r="B8" s="11" t="s">
        <v>13</v>
      </c>
      <c r="C8" s="14">
        <v>51</v>
      </c>
      <c r="D8" s="12">
        <v>0</v>
      </c>
      <c r="E8" s="12">
        <v>2</v>
      </c>
      <c r="F8" s="12">
        <v>49</v>
      </c>
      <c r="G8" s="13"/>
      <c r="H8" s="13"/>
      <c r="I8" s="13"/>
    </row>
    <row r="9" spans="1:9" ht="15.75" x14ac:dyDescent="0.25">
      <c r="A9" s="10">
        <v>7</v>
      </c>
      <c r="B9" s="11" t="s">
        <v>14</v>
      </c>
      <c r="C9" s="14">
        <v>51</v>
      </c>
      <c r="D9" s="12">
        <v>0</v>
      </c>
      <c r="E9" s="12">
        <v>3</v>
      </c>
      <c r="F9" s="12">
        <v>48</v>
      </c>
      <c r="G9" s="13"/>
      <c r="H9" s="13"/>
      <c r="I9" s="13"/>
    </row>
    <row r="10" spans="1:9" ht="15.75" x14ac:dyDescent="0.25">
      <c r="A10" s="10">
        <v>8</v>
      </c>
      <c r="B10" s="11" t="s">
        <v>15</v>
      </c>
      <c r="C10" s="14">
        <v>47</v>
      </c>
      <c r="D10" s="12">
        <v>18</v>
      </c>
      <c r="E10" s="12">
        <v>24</v>
      </c>
      <c r="F10" s="12">
        <v>5</v>
      </c>
      <c r="G10" s="13"/>
      <c r="H10" s="13"/>
      <c r="I10" s="13"/>
    </row>
    <row r="11" spans="1:9" ht="15.75" x14ac:dyDescent="0.25">
      <c r="A11" s="10">
        <v>9</v>
      </c>
      <c r="B11" s="11" t="s">
        <v>16</v>
      </c>
      <c r="C11" s="14">
        <v>44</v>
      </c>
      <c r="D11" s="12">
        <v>25</v>
      </c>
      <c r="E11" s="12">
        <v>10</v>
      </c>
      <c r="F11" s="12">
        <v>9</v>
      </c>
      <c r="G11" s="13"/>
      <c r="H11" s="13"/>
      <c r="I11" s="13"/>
    </row>
    <row r="12" spans="1:9" ht="15.75" x14ac:dyDescent="0.25">
      <c r="A12" s="10">
        <v>10</v>
      </c>
      <c r="B12" s="11" t="s">
        <v>17</v>
      </c>
      <c r="C12" s="14">
        <v>39</v>
      </c>
      <c r="D12" s="12">
        <v>0</v>
      </c>
      <c r="E12" s="12">
        <v>1</v>
      </c>
      <c r="F12" s="12">
        <v>38</v>
      </c>
      <c r="G12" s="13"/>
      <c r="H12" s="13"/>
      <c r="I12" s="13"/>
    </row>
    <row r="14" spans="1:9" x14ac:dyDescent="0.25">
      <c r="A14" s="15" t="s">
        <v>18</v>
      </c>
    </row>
    <row r="15" spans="1:9" x14ac:dyDescent="0.25">
      <c r="A15" s="15" t="s">
        <v>19</v>
      </c>
    </row>
    <row r="16" spans="1:9" x14ac:dyDescent="0.25">
      <c r="A16" s="16" t="s">
        <v>20</v>
      </c>
    </row>
    <row r="17" spans="1:1" x14ac:dyDescent="0.25">
      <c r="A17" s="15" t="s">
        <v>22</v>
      </c>
    </row>
    <row r="18" spans="1:1" x14ac:dyDescent="0.25">
      <c r="A18" s="15" t="s">
        <v>21</v>
      </c>
    </row>
    <row r="19" spans="1:1" x14ac:dyDescent="0.25">
      <c r="A19" s="15"/>
    </row>
  </sheetData>
  <mergeCells count="4">
    <mergeCell ref="A1:A2"/>
    <mergeCell ref="B1:B2"/>
    <mergeCell ref="C1:F1"/>
    <mergeCell ref="G1:I1"/>
  </mergeCells>
  <pageMargins left="0.7" right="0.7" top="0.75" bottom="0.75" header="0.3" footer="0.3"/>
  <pageSetup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30EC59D-6086-4946-B0FF-327ED9902051}">
  <dimension ref="A1:E16"/>
  <sheetViews>
    <sheetView workbookViewId="0">
      <selection activeCell="A17" sqref="A17"/>
    </sheetView>
  </sheetViews>
  <sheetFormatPr defaultRowHeight="15" x14ac:dyDescent="0.25"/>
  <cols>
    <col min="1" max="1" width="21.140625" bestFit="1" customWidth="1"/>
    <col min="2" max="2" width="16.140625" bestFit="1" customWidth="1"/>
    <col min="5" max="5" width="59" bestFit="1" customWidth="1"/>
  </cols>
  <sheetData>
    <row r="1" spans="1:5" ht="16.5" thickBot="1" x14ac:dyDescent="0.3">
      <c r="A1" s="45" t="s">
        <v>31</v>
      </c>
      <c r="B1" s="44" t="s">
        <v>45</v>
      </c>
      <c r="E1" s="46" t="s">
        <v>39</v>
      </c>
    </row>
    <row r="2" spans="1:5" ht="16.5" thickBot="1" x14ac:dyDescent="0.3">
      <c r="A2" s="26" t="s">
        <v>32</v>
      </c>
      <c r="B2" s="27">
        <v>69</v>
      </c>
      <c r="E2" s="46" t="s">
        <v>40</v>
      </c>
    </row>
    <row r="3" spans="1:5" ht="15.75" x14ac:dyDescent="0.25">
      <c r="A3" s="28" t="s">
        <v>33</v>
      </c>
      <c r="B3" s="29">
        <v>12</v>
      </c>
      <c r="E3" s="46" t="s">
        <v>41</v>
      </c>
    </row>
    <row r="4" spans="1:5" ht="15.75" x14ac:dyDescent="0.25">
      <c r="A4" s="30" t="s">
        <v>34</v>
      </c>
      <c r="B4" s="31">
        <v>15</v>
      </c>
      <c r="E4" s="46" t="s">
        <v>42</v>
      </c>
    </row>
    <row r="5" spans="1:5" ht="15.75" x14ac:dyDescent="0.25">
      <c r="A5" s="30" t="s">
        <v>35</v>
      </c>
      <c r="B5" s="31">
        <v>30</v>
      </c>
      <c r="E5" s="46" t="s">
        <v>43</v>
      </c>
    </row>
    <row r="6" spans="1:5" ht="16.5" thickBot="1" x14ac:dyDescent="0.3">
      <c r="A6" s="32" t="s">
        <v>36</v>
      </c>
      <c r="B6" s="33">
        <v>12</v>
      </c>
      <c r="E6" s="46" t="s">
        <v>44</v>
      </c>
    </row>
    <row r="7" spans="1:5" ht="16.5" thickBot="1" x14ac:dyDescent="0.3">
      <c r="A7" s="34" t="s">
        <v>37</v>
      </c>
      <c r="B7" s="35">
        <v>121</v>
      </c>
      <c r="E7" s="46" t="s">
        <v>46</v>
      </c>
    </row>
    <row r="8" spans="1:5" ht="15.75" x14ac:dyDescent="0.25">
      <c r="A8" s="36" t="s">
        <v>33</v>
      </c>
      <c r="B8" s="37">
        <v>17</v>
      </c>
      <c r="E8" s="46" t="s">
        <v>47</v>
      </c>
    </row>
    <row r="9" spans="1:5" ht="15.75" x14ac:dyDescent="0.25">
      <c r="A9" s="38" t="s">
        <v>34</v>
      </c>
      <c r="B9" s="39">
        <v>38</v>
      </c>
    </row>
    <row r="10" spans="1:5" ht="15.75" x14ac:dyDescent="0.25">
      <c r="A10" s="38" t="s">
        <v>35</v>
      </c>
      <c r="B10" s="39">
        <v>50</v>
      </c>
    </row>
    <row r="11" spans="1:5" ht="16.5" thickBot="1" x14ac:dyDescent="0.3">
      <c r="A11" s="40" t="s">
        <v>36</v>
      </c>
      <c r="B11" s="41">
        <v>16</v>
      </c>
    </row>
    <row r="12" spans="1:5" ht="16.5" thickBot="1" x14ac:dyDescent="0.3">
      <c r="A12" s="42" t="s">
        <v>38</v>
      </c>
      <c r="B12" s="43">
        <f>SUM(B3:B6,B8:B11)</f>
        <v>190</v>
      </c>
    </row>
    <row r="15" spans="1:5" x14ac:dyDescent="0.25">
      <c r="A15" t="s">
        <v>48</v>
      </c>
    </row>
    <row r="16" spans="1:5" x14ac:dyDescent="0.25">
      <c r="A16" t="s">
        <v>49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A80A24E-F875-4EA5-8A61-E5D4C7178792}">
  <dimension ref="A1:G21"/>
  <sheetViews>
    <sheetView tabSelected="1" workbookViewId="0">
      <selection activeCell="B22" sqref="B22"/>
    </sheetView>
  </sheetViews>
  <sheetFormatPr defaultRowHeight="15" x14ac:dyDescent="0.25"/>
  <cols>
    <col min="2" max="2" width="9.85546875" customWidth="1"/>
    <col min="3" max="3" width="20.42578125" customWidth="1"/>
    <col min="4" max="4" width="12.140625" bestFit="1" customWidth="1"/>
    <col min="7" max="7" width="19.85546875" bestFit="1" customWidth="1"/>
  </cols>
  <sheetData>
    <row r="1" spans="1:7" s="50" customFormat="1" ht="47.25" x14ac:dyDescent="0.25">
      <c r="A1" s="49" t="s">
        <v>50</v>
      </c>
      <c r="B1" s="49" t="s">
        <v>72</v>
      </c>
      <c r="C1" s="49" t="s">
        <v>73</v>
      </c>
      <c r="D1" s="49" t="s">
        <v>64</v>
      </c>
      <c r="E1" s="49" t="s">
        <v>63</v>
      </c>
      <c r="F1" s="49" t="s">
        <v>65</v>
      </c>
      <c r="G1" s="49" t="s">
        <v>66</v>
      </c>
    </row>
    <row r="2" spans="1:7" x14ac:dyDescent="0.25">
      <c r="A2" s="47" t="s">
        <v>51</v>
      </c>
      <c r="B2" s="48">
        <v>2.3030363636363602</v>
      </c>
      <c r="C2" s="48"/>
      <c r="D2" s="48"/>
      <c r="E2" s="47"/>
      <c r="F2" s="47"/>
      <c r="G2" s="48"/>
    </row>
    <row r="3" spans="1:7" x14ac:dyDescent="0.25">
      <c r="A3" s="47" t="s">
        <v>52</v>
      </c>
      <c r="B3" s="48">
        <v>2.2484727272727301</v>
      </c>
      <c r="C3" s="48"/>
      <c r="D3" s="48"/>
      <c r="E3" s="47"/>
      <c r="F3" s="47"/>
      <c r="G3" s="48"/>
    </row>
    <row r="4" spans="1:7" x14ac:dyDescent="0.25">
      <c r="A4" s="47" t="s">
        <v>53</v>
      </c>
      <c r="B4" s="48">
        <v>1.8</v>
      </c>
      <c r="C4" s="48"/>
      <c r="D4" s="48"/>
      <c r="E4" s="47"/>
      <c r="F4" s="47"/>
      <c r="G4" s="48"/>
    </row>
    <row r="5" spans="1:7" x14ac:dyDescent="0.25">
      <c r="A5" s="47" t="s">
        <v>54</v>
      </c>
      <c r="B5" s="48">
        <v>1.9965090909090899</v>
      </c>
      <c r="C5" s="48"/>
      <c r="D5" s="48"/>
      <c r="E5" s="47"/>
      <c r="F5" s="47"/>
      <c r="G5" s="48"/>
    </row>
    <row r="6" spans="1:7" x14ac:dyDescent="0.25">
      <c r="A6" s="47" t="s">
        <v>55</v>
      </c>
      <c r="B6" s="48">
        <v>3.9072181818181799</v>
      </c>
      <c r="C6" s="48"/>
      <c r="D6" s="48"/>
      <c r="E6" s="47"/>
      <c r="F6" s="47"/>
      <c r="G6" s="48"/>
    </row>
    <row r="7" spans="1:7" x14ac:dyDescent="0.25">
      <c r="A7" s="47" t="s">
        <v>56</v>
      </c>
      <c r="B7" s="48">
        <v>6.72730909090909</v>
      </c>
      <c r="C7" s="48"/>
      <c r="D7" s="48"/>
      <c r="E7" s="47"/>
      <c r="F7" s="47"/>
      <c r="G7" s="48"/>
    </row>
    <row r="8" spans="1:7" x14ac:dyDescent="0.25">
      <c r="A8" s="47" t="s">
        <v>57</v>
      </c>
      <c r="B8" s="48">
        <v>4.1327636363636397</v>
      </c>
      <c r="C8" s="48"/>
      <c r="D8" s="48"/>
      <c r="E8" s="47"/>
      <c r="F8" s="47"/>
      <c r="G8" s="48"/>
    </row>
    <row r="9" spans="1:7" x14ac:dyDescent="0.25">
      <c r="A9" s="47" t="s">
        <v>58</v>
      </c>
      <c r="B9" s="48">
        <v>3.5206181818181799</v>
      </c>
      <c r="C9" s="48"/>
      <c r="D9" s="48"/>
      <c r="E9" s="47"/>
      <c r="F9" s="47"/>
      <c r="G9" s="48"/>
    </row>
    <row r="10" spans="1:7" x14ac:dyDescent="0.25">
      <c r="A10" s="47" t="s">
        <v>59</v>
      </c>
      <c r="B10" s="48">
        <v>2.7670727272727298</v>
      </c>
      <c r="C10" s="48"/>
      <c r="D10" s="48"/>
      <c r="E10" s="47"/>
      <c r="F10" s="47"/>
      <c r="G10" s="48"/>
    </row>
    <row r="11" spans="1:7" x14ac:dyDescent="0.25">
      <c r="A11" s="47" t="s">
        <v>60</v>
      </c>
      <c r="B11" s="48">
        <v>2.19130909090909</v>
      </c>
      <c r="C11" s="48"/>
      <c r="D11" s="48"/>
      <c r="E11" s="47"/>
      <c r="F11" s="47"/>
      <c r="G11" s="48"/>
    </row>
    <row r="12" spans="1:7" x14ac:dyDescent="0.25">
      <c r="A12" s="47" t="s">
        <v>61</v>
      </c>
      <c r="B12" s="48">
        <v>1.65749090909091</v>
      </c>
      <c r="C12" s="48"/>
      <c r="D12" s="48"/>
      <c r="E12" s="47"/>
      <c r="F12" s="47"/>
      <c r="G12" s="48"/>
    </row>
    <row r="13" spans="1:7" x14ac:dyDescent="0.25">
      <c r="A13" s="47" t="s">
        <v>62</v>
      </c>
      <c r="B13" s="48">
        <v>1.55</v>
      </c>
      <c r="C13" s="48"/>
      <c r="D13" s="48"/>
      <c r="E13" s="47"/>
      <c r="F13" s="47"/>
      <c r="G13" s="48"/>
    </row>
    <row r="15" spans="1:7" x14ac:dyDescent="0.25">
      <c r="A15" s="51" t="s">
        <v>19</v>
      </c>
    </row>
    <row r="16" spans="1:7" x14ac:dyDescent="0.25">
      <c r="B16" t="s">
        <v>67</v>
      </c>
    </row>
    <row r="17" spans="2:2" x14ac:dyDescent="0.25">
      <c r="B17" t="s">
        <v>68</v>
      </c>
    </row>
    <row r="18" spans="2:2" x14ac:dyDescent="0.25">
      <c r="B18" t="s">
        <v>69</v>
      </c>
    </row>
    <row r="19" spans="2:2" x14ac:dyDescent="0.25">
      <c r="B19" t="s">
        <v>70</v>
      </c>
    </row>
    <row r="20" spans="2:2" x14ac:dyDescent="0.25">
      <c r="B20" t="s">
        <v>71</v>
      </c>
    </row>
    <row r="21" spans="2:2" x14ac:dyDescent="0.25">
      <c r="B21" t="s">
        <v>74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Hárky</vt:lpstr>
      </vt:variant>
      <vt:variant>
        <vt:i4>4</vt:i4>
      </vt:variant>
    </vt:vector>
  </HeadingPairs>
  <TitlesOfParts>
    <vt:vector size="4" baseType="lpstr">
      <vt:lpstr>ciarovy</vt:lpstr>
      <vt:lpstr>skladany_stlpcovy</vt:lpstr>
      <vt:lpstr>kolacovy</vt:lpstr>
      <vt:lpstr>Hárok4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Goga_NTB</dc:creator>
  <cp:lastModifiedBy>Goga_NTB</cp:lastModifiedBy>
  <dcterms:created xsi:type="dcterms:W3CDTF">2017-11-05T13:31:52Z</dcterms:created>
  <dcterms:modified xsi:type="dcterms:W3CDTF">2017-11-05T14:31:24Z</dcterms:modified>
</cp:coreProperties>
</file>