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H:\Moj Bordel\PriF\aPhD\1\pouzitiePocitacov\"/>
    </mc:Choice>
  </mc:AlternateContent>
  <xr:revisionPtr revIDLastSave="0" documentId="10_ncr:100000_{029DBE37-1D61-4E4F-8072-578E4458AAEC}" xr6:coauthVersionLast="31" xr6:coauthVersionMax="31" xr10:uidLastSave="{00000000-0000-0000-0000-000000000000}"/>
  <bookViews>
    <workbookView xWindow="0" yWindow="0" windowWidth="15576" windowHeight="8340" xr2:uid="{00000000-000D-0000-FFFF-FFFF00000000}"/>
  </bookViews>
  <sheets>
    <sheet name="start" sheetId="1" r:id="rId1"/>
    <sheet name="added" sheetId="2" r:id="rId2"/>
    <sheet name="added_3" sheetId="4" r:id="rId3"/>
  </sheets>
  <definedNames>
    <definedName name="_xlnm._FilterDatabase" localSheetId="2" hidden="1">added_3!$A$1:$F$18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4" l="1"/>
  <c r="C14" i="1"/>
  <c r="C13" i="1"/>
  <c r="C12" i="1"/>
  <c r="F7" i="2"/>
  <c r="F4" i="2"/>
  <c r="F5" i="2"/>
  <c r="F6" i="2"/>
  <c r="F8" i="2"/>
  <c r="F9" i="2"/>
  <c r="F10" i="2"/>
  <c r="F11" i="2"/>
  <c r="F12" i="2"/>
  <c r="E18" i="4" l="1"/>
  <c r="C18" i="4"/>
  <c r="D17" i="4"/>
  <c r="F17" i="4" s="1"/>
  <c r="D16" i="4"/>
  <c r="F16" i="4" s="1"/>
  <c r="D15" i="4"/>
  <c r="F15" i="4" s="1"/>
  <c r="D14" i="4"/>
  <c r="F14" i="4" s="1"/>
  <c r="D13" i="4"/>
  <c r="F13" i="4" s="1"/>
  <c r="D12" i="4"/>
  <c r="F12" i="4" s="1"/>
  <c r="D11" i="4"/>
  <c r="F11" i="4" s="1"/>
  <c r="D10" i="4"/>
  <c r="F10" i="4" s="1"/>
  <c r="D9" i="4"/>
  <c r="F9" i="4" s="1"/>
  <c r="D8" i="4"/>
  <c r="F8" i="4" s="1"/>
  <c r="D7" i="4"/>
  <c r="F7" i="4" s="1"/>
  <c r="D6" i="4"/>
  <c r="F6" i="4" s="1"/>
  <c r="D5" i="4"/>
  <c r="F5" i="4" s="1"/>
  <c r="D4" i="4"/>
  <c r="F4" i="4" s="1"/>
  <c r="D3" i="4"/>
  <c r="F3" i="4" s="1"/>
  <c r="D2" i="4"/>
  <c r="F2" i="4" s="1"/>
  <c r="F18" i="4" l="1"/>
  <c r="H7" i="1"/>
</calcChain>
</file>

<file path=xl/sharedStrings.xml><?xml version="1.0" encoding="utf-8"?>
<sst xmlns="http://schemas.openxmlformats.org/spreadsheetml/2006/main" count="79" uniqueCount="66">
  <si>
    <t>B2</t>
  </si>
  <si>
    <t>D3</t>
  </si>
  <si>
    <t>A5</t>
  </si>
  <si>
    <t>Text</t>
  </si>
  <si>
    <t>Numbers</t>
  </si>
  <si>
    <t>Number 1</t>
  </si>
  <si>
    <t>Number 2</t>
  </si>
  <si>
    <t>Total</t>
  </si>
  <si>
    <t>Item</t>
  </si>
  <si>
    <t>Training</t>
  </si>
  <si>
    <t>Office Supplies</t>
  </si>
  <si>
    <t>Computer Expenses</t>
  </si>
  <si>
    <t>Copying</t>
  </si>
  <si>
    <t>Printing</t>
  </si>
  <si>
    <t>Travel</t>
  </si>
  <si>
    <t>Service Contracts</t>
  </si>
  <si>
    <t>Telephone</t>
  </si>
  <si>
    <t>Miscallaneous Expense</t>
  </si>
  <si>
    <t>TOTALS</t>
  </si>
  <si>
    <t>January</t>
  </si>
  <si>
    <t>February</t>
  </si>
  <si>
    <t>March</t>
  </si>
  <si>
    <t>TOTAL</t>
  </si>
  <si>
    <t>Average</t>
  </si>
  <si>
    <t>Minimum</t>
  </si>
  <si>
    <t>Maximum</t>
  </si>
  <si>
    <t>Plocha polygónu Pí (v km2)</t>
  </si>
  <si>
    <t>Plocha polygónu Pí (v m2)</t>
  </si>
  <si>
    <t>Zrážkový úhrn Hi na stanici  (v mm)</t>
  </si>
  <si>
    <t>Hi*Pí</t>
  </si>
  <si>
    <t xml:space="preserve">Spolu </t>
  </si>
  <si>
    <t>ID stanice</t>
  </si>
  <si>
    <t>Región</t>
  </si>
  <si>
    <t>A</t>
  </si>
  <si>
    <t>B</t>
  </si>
  <si>
    <t>C</t>
  </si>
  <si>
    <t>D</t>
  </si>
  <si>
    <t>TITLE</t>
  </si>
  <si>
    <t>Priemer E</t>
  </si>
  <si>
    <t xml:space="preserve">Vážený AP E </t>
  </si>
  <si>
    <t>Podiel rozlohy (%)</t>
  </si>
  <si>
    <t xml:space="preserve">Kumul. podiel rozlohy (%) </t>
  </si>
  <si>
    <t>text</t>
  </si>
  <si>
    <t>Želmíra</t>
  </si>
  <si>
    <t>Zelená</t>
  </si>
  <si>
    <t>kontaktné údaje</t>
  </si>
  <si>
    <t>Mobil</t>
  </si>
  <si>
    <t>e-mail</t>
  </si>
  <si>
    <t>adresa</t>
  </si>
  <si>
    <t>stratila</t>
  </si>
  <si>
    <t>nemá</t>
  </si>
  <si>
    <t>v dome</t>
  </si>
  <si>
    <t>Krstné meno</t>
  </si>
  <si>
    <t>Rodné priezvisko</t>
  </si>
  <si>
    <t>celé meno</t>
  </si>
  <si>
    <t>&gt; 10</t>
  </si>
  <si>
    <t>prvých 10 položiek</t>
  </si>
  <si>
    <t>auto</t>
  </si>
  <si>
    <t>strom</t>
  </si>
  <si>
    <t>dieťa</t>
  </si>
  <si>
    <t>koberec</t>
  </si>
  <si>
    <t>jablko</t>
  </si>
  <si>
    <t>hrušky</t>
  </si>
  <si>
    <t>obsahuje 'a'</t>
  </si>
  <si>
    <t>od 6 do 15</t>
  </si>
  <si>
    <t>=2+2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</si>
</sst>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[$$-409]#,##0.00_ ;[Red]\-[$$-409]#,##0.00\ "/>
    <numFmt numFmtId="165" formatCode="0.0000"/>
    <numFmt numFmtId="166" formatCode="_-* #,##0.0000\ [$€-41B]_-;\-* #,##0.0000\ [$€-41B]_-;_-* &quot;-&quot;??\ [$€-41B]_-;_-@_-"/>
    <numFmt numFmtId="167" formatCode="[$-F800]dddd\,\ mmmm\ dd\,\ yyyy"/>
    <numFmt numFmtId="168" formatCode="[$-F400]h:mm:ss\ AM/PM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44" fontId="1" fillId="0" borderId="0" applyFont="0" applyFill="0" applyBorder="0" applyAlignment="0" applyProtection="0"/>
    <xf numFmtId="0" fontId="6" fillId="4" borderId="0" applyNumberFormat="0" applyBorder="0" applyAlignment="0" applyProtection="0"/>
  </cellStyleXfs>
  <cellXfs count="71">
    <xf numFmtId="0" fontId="0" fillId="0" borderId="0" xfId="0"/>
    <xf numFmtId="0" fontId="3" fillId="0" borderId="5" xfId="0" applyNumberFormat="1" applyFont="1" applyFill="1" applyBorder="1" applyAlignment="1" applyProtection="1">
      <alignment horizontal="right" vertical="center"/>
    </xf>
    <xf numFmtId="2" fontId="3" fillId="0" borderId="6" xfId="0" applyNumberFormat="1" applyFont="1" applyFill="1" applyBorder="1" applyAlignment="1" applyProtection="1">
      <alignment horizontal="right" vertical="center"/>
    </xf>
    <xf numFmtId="1" fontId="3" fillId="0" borderId="6" xfId="0" applyNumberFormat="1" applyFont="1" applyFill="1" applyBorder="1" applyAlignment="1" applyProtection="1">
      <alignment horizontal="right" vertical="center"/>
    </xf>
    <xf numFmtId="2" fontId="0" fillId="0" borderId="6" xfId="0" applyNumberFormat="1" applyBorder="1" applyAlignment="1">
      <alignment horizontal="right" vertical="center"/>
    </xf>
    <xf numFmtId="0" fontId="3" fillId="0" borderId="8" xfId="0" applyNumberFormat="1" applyFont="1" applyFill="1" applyBorder="1" applyAlignment="1" applyProtection="1">
      <alignment horizontal="right" vertical="center"/>
    </xf>
    <xf numFmtId="2" fontId="3" fillId="0" borderId="9" xfId="0" applyNumberFormat="1" applyFont="1" applyFill="1" applyBorder="1" applyAlignment="1" applyProtection="1">
      <alignment horizontal="right" vertical="center"/>
    </xf>
    <xf numFmtId="1" fontId="3" fillId="0" borderId="9" xfId="0" applyNumberFormat="1" applyFont="1" applyFill="1" applyBorder="1" applyAlignment="1" applyProtection="1">
      <alignment horizontal="right" vertical="center"/>
    </xf>
    <xf numFmtId="2" fontId="0" fillId="0" borderId="9" xfId="0" applyNumberFormat="1" applyBorder="1" applyAlignment="1">
      <alignment horizontal="right" vertical="center"/>
    </xf>
    <xf numFmtId="0" fontId="0" fillId="0" borderId="8" xfId="0" applyNumberFormat="1" applyFill="1" applyBorder="1" applyAlignment="1" applyProtection="1">
      <alignment horizontal="right" vertical="center"/>
    </xf>
    <xf numFmtId="0" fontId="3" fillId="0" borderId="11" xfId="0" applyNumberFormat="1" applyFont="1" applyFill="1" applyBorder="1" applyAlignment="1" applyProtection="1">
      <alignment horizontal="right" vertical="center"/>
    </xf>
    <xf numFmtId="2" fontId="3" fillId="0" borderId="12" xfId="0" applyNumberFormat="1" applyFont="1" applyFill="1" applyBorder="1" applyAlignment="1" applyProtection="1">
      <alignment horizontal="right" vertical="center"/>
    </xf>
    <xf numFmtId="1" fontId="3" fillId="0" borderId="12" xfId="0" applyNumberFormat="1" applyFont="1" applyFill="1" applyBorder="1" applyAlignment="1" applyProtection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2" fontId="0" fillId="2" borderId="3" xfId="0" applyNumberFormat="1" applyFill="1" applyBorder="1" applyAlignment="1">
      <alignment horizontal="right" vertical="center"/>
    </xf>
    <xf numFmtId="1" fontId="0" fillId="2" borderId="3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1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11" fontId="0" fillId="0" borderId="7" xfId="0" applyNumberFormat="1" applyBorder="1" applyAlignment="1">
      <alignment horizontal="right" vertical="center"/>
    </xf>
    <xf numFmtId="11" fontId="0" fillId="0" borderId="10" xfId="0" applyNumberFormat="1" applyBorder="1" applyAlignment="1">
      <alignment horizontal="right" vertical="center"/>
    </xf>
    <xf numFmtId="11" fontId="0" fillId="0" borderId="13" xfId="0" applyNumberFormat="1" applyBorder="1" applyAlignment="1">
      <alignment horizontal="right" vertical="center"/>
    </xf>
    <xf numFmtId="11" fontId="0" fillId="2" borderId="4" xfId="0" applyNumberFormat="1" applyFill="1" applyBorder="1" applyAlignment="1">
      <alignment horizontal="right" vertical="center"/>
    </xf>
    <xf numFmtId="0" fontId="2" fillId="0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NumberFormat="1" applyFont="1" applyFill="1" applyBorder="1" applyAlignment="1" applyProtection="1">
      <alignment horizontal="right" vertical="center"/>
    </xf>
    <xf numFmtId="0" fontId="3" fillId="0" borderId="16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5" fillId="0" borderId="0" xfId="0" applyFont="1"/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/>
    <xf numFmtId="0" fontId="5" fillId="0" borderId="18" xfId="0" applyFont="1" applyBorder="1" applyAlignment="1">
      <alignment horizontal="center"/>
    </xf>
    <xf numFmtId="2" fontId="0" fillId="0" borderId="19" xfId="0" applyNumberFormat="1" applyBorder="1" applyAlignment="1"/>
    <xf numFmtId="0" fontId="5" fillId="0" borderId="20" xfId="0" applyFont="1" applyBorder="1" applyAlignment="1">
      <alignment horizontal="center"/>
    </xf>
    <xf numFmtId="2" fontId="0" fillId="0" borderId="21" xfId="0" applyNumberFormat="1" applyBorder="1" applyAlignment="1"/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2" fontId="0" fillId="0" borderId="0" xfId="0" applyNumberFormat="1"/>
    <xf numFmtId="166" fontId="0" fillId="0" borderId="0" xfId="2" applyNumberFormat="1" applyFont="1"/>
    <xf numFmtId="166" fontId="0" fillId="0" borderId="0" xfId="0" applyNumberFormat="1"/>
    <xf numFmtId="14" fontId="0" fillId="0" borderId="0" xfId="0" applyNumberFormat="1"/>
    <xf numFmtId="167" fontId="0" fillId="0" borderId="0" xfId="0" applyNumberFormat="1"/>
    <xf numFmtId="168" fontId="0" fillId="0" borderId="0" xfId="0" applyNumberFormat="1"/>
    <xf numFmtId="10" fontId="0" fillId="0" borderId="0" xfId="0" applyNumberFormat="1"/>
    <xf numFmtId="12" fontId="0" fillId="0" borderId="0" xfId="0" applyNumberFormat="1"/>
    <xf numFmtId="11" fontId="0" fillId="0" borderId="0" xfId="0" applyNumberFormat="1"/>
    <xf numFmtId="49" fontId="0" fillId="0" borderId="0" xfId="0" applyNumberFormat="1"/>
    <xf numFmtId="0" fontId="4" fillId="3" borderId="1" xfId="1" applyBorder="1" applyAlignment="1">
      <alignment horizontal="center"/>
    </xf>
    <xf numFmtId="0" fontId="0" fillId="0" borderId="9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8" xfId="0" applyBorder="1"/>
    <xf numFmtId="0" fontId="0" fillId="0" borderId="10" xfId="0" applyBorder="1"/>
    <xf numFmtId="0" fontId="6" fillId="4" borderId="22" xfId="3" applyBorder="1" applyAlignment="1">
      <alignment horizontal="center"/>
    </xf>
    <xf numFmtId="0" fontId="6" fillId="4" borderId="23" xfId="3" applyBorder="1" applyAlignment="1">
      <alignment horizontal="center"/>
    </xf>
    <xf numFmtId="0" fontId="6" fillId="4" borderId="24" xfId="3" applyBorder="1" applyAlignment="1">
      <alignment horizontal="center"/>
    </xf>
    <xf numFmtId="0" fontId="0" fillId="5" borderId="25" xfId="0" applyFill="1" applyBorder="1" applyAlignment="1">
      <alignment wrapText="1"/>
    </xf>
    <xf numFmtId="0" fontId="0" fillId="5" borderId="26" xfId="0" applyFill="1" applyBorder="1" applyAlignment="1">
      <alignment wrapText="1"/>
    </xf>
    <xf numFmtId="0" fontId="0" fillId="5" borderId="26" xfId="0" applyFill="1" applyBorder="1"/>
    <xf numFmtId="0" fontId="0" fillId="5" borderId="27" xfId="0" applyFill="1" applyBorder="1"/>
    <xf numFmtId="0" fontId="0" fillId="6" borderId="5" xfId="0" applyFill="1" applyBorder="1"/>
    <xf numFmtId="0" fontId="0" fillId="6" borderId="6" xfId="0" applyFill="1" applyBorder="1"/>
    <xf numFmtId="2" fontId="0" fillId="6" borderId="6" xfId="0" applyNumberFormat="1" applyFill="1" applyBorder="1"/>
    <xf numFmtId="49" fontId="0" fillId="6" borderId="6" xfId="0" applyNumberFormat="1" applyFill="1" applyBorder="1"/>
    <xf numFmtId="0" fontId="0" fillId="6" borderId="7" xfId="0" applyFill="1" applyBorder="1"/>
    <xf numFmtId="0" fontId="0" fillId="0" borderId="0" xfId="0" applyAlignment="1">
      <alignment wrapText="1"/>
    </xf>
    <xf numFmtId="0" fontId="0" fillId="0" borderId="0" xfId="0" quotePrefix="1"/>
  </cellXfs>
  <cellStyles count="4">
    <cellStyle name="Měna" xfId="2" builtinId="4"/>
    <cellStyle name="Neutrální" xfId="3" builtinId="28"/>
    <cellStyle name="Normální" xfId="0" builtinId="0"/>
    <cellStyle name="Špatně" xfId="1" builtinId="27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"/>
  <sheetViews>
    <sheetView tabSelected="1" workbookViewId="0">
      <selection activeCell="Q16" sqref="Q16"/>
    </sheetView>
  </sheetViews>
  <sheetFormatPr defaultRowHeight="14.4" x14ac:dyDescent="0.3"/>
  <cols>
    <col min="3" max="3" width="21.88671875" bestFit="1" customWidth="1"/>
    <col min="7" max="7" width="9.6640625" bestFit="1" customWidth="1"/>
    <col min="11" max="11" width="7" bestFit="1" customWidth="1"/>
    <col min="12" max="12" width="9" bestFit="1" customWidth="1"/>
    <col min="21" max="21" width="9.5546875" bestFit="1" customWidth="1"/>
  </cols>
  <sheetData>
    <row r="1" spans="1:24" ht="15" thickBot="1" x14ac:dyDescent="0.35"/>
    <row r="2" spans="1:24" x14ac:dyDescent="0.3">
      <c r="B2" t="s">
        <v>0</v>
      </c>
      <c r="K2" s="57" t="s">
        <v>54</v>
      </c>
      <c r="L2" s="58"/>
      <c r="M2" s="58" t="s">
        <v>45</v>
      </c>
      <c r="N2" s="58"/>
      <c r="O2" s="59"/>
    </row>
    <row r="3" spans="1:24" ht="29.4" thickBot="1" x14ac:dyDescent="0.35">
      <c r="D3" t="s">
        <v>1</v>
      </c>
      <c r="K3" s="60" t="s">
        <v>52</v>
      </c>
      <c r="L3" s="61" t="s">
        <v>53</v>
      </c>
      <c r="M3" s="62" t="s">
        <v>46</v>
      </c>
      <c r="N3" s="62" t="s">
        <v>47</v>
      </c>
      <c r="O3" s="63" t="s">
        <v>48</v>
      </c>
    </row>
    <row r="4" spans="1:24" x14ac:dyDescent="0.3">
      <c r="K4" s="64" t="s">
        <v>43</v>
      </c>
      <c r="L4" s="65" t="s">
        <v>44</v>
      </c>
      <c r="M4" s="66" t="s">
        <v>49</v>
      </c>
      <c r="N4" s="67" t="s">
        <v>50</v>
      </c>
      <c r="O4" s="68" t="s">
        <v>51</v>
      </c>
    </row>
    <row r="5" spans="1:24" x14ac:dyDescent="0.3">
      <c r="A5" t="s">
        <v>2</v>
      </c>
      <c r="G5" t="s">
        <v>5</v>
      </c>
      <c r="H5">
        <v>3</v>
      </c>
      <c r="K5" s="55"/>
      <c r="L5" s="51"/>
      <c r="M5" s="51"/>
      <c r="N5" s="51"/>
      <c r="O5" s="56"/>
    </row>
    <row r="6" spans="1:24" ht="28.8" x14ac:dyDescent="0.3">
      <c r="G6" t="s">
        <v>6</v>
      </c>
      <c r="H6">
        <v>5</v>
      </c>
      <c r="K6" s="55"/>
      <c r="L6" s="51"/>
      <c r="M6" s="51"/>
      <c r="N6" s="51"/>
      <c r="O6" s="56"/>
      <c r="S6" t="s">
        <v>55</v>
      </c>
      <c r="T6" s="69" t="s">
        <v>56</v>
      </c>
      <c r="U6" s="69" t="s">
        <v>64</v>
      </c>
      <c r="X6" s="69" t="s">
        <v>63</v>
      </c>
    </row>
    <row r="7" spans="1:24" x14ac:dyDescent="0.3">
      <c r="B7" t="s">
        <v>3</v>
      </c>
      <c r="C7" s="39" t="s">
        <v>42</v>
      </c>
      <c r="G7" t="s">
        <v>7</v>
      </c>
      <c r="H7">
        <f>SUM(H5:H6)</f>
        <v>8</v>
      </c>
      <c r="K7" s="55"/>
      <c r="L7" s="51"/>
      <c r="M7" s="51"/>
      <c r="N7" s="51"/>
      <c r="O7" s="56"/>
      <c r="S7">
        <v>1</v>
      </c>
      <c r="T7">
        <v>1</v>
      </c>
      <c r="U7">
        <v>1</v>
      </c>
      <c r="V7">
        <v>1</v>
      </c>
      <c r="W7">
        <v>1</v>
      </c>
      <c r="X7" t="s">
        <v>57</v>
      </c>
    </row>
    <row r="8" spans="1:24" ht="15" thickBot="1" x14ac:dyDescent="0.35">
      <c r="B8" t="s">
        <v>4</v>
      </c>
      <c r="C8">
        <v>1234</v>
      </c>
      <c r="K8" s="52"/>
      <c r="L8" s="53"/>
      <c r="M8" s="53"/>
      <c r="N8" s="53"/>
      <c r="O8" s="54"/>
      <c r="S8">
        <v>2</v>
      </c>
      <c r="T8">
        <v>2</v>
      </c>
      <c r="U8">
        <v>2</v>
      </c>
      <c r="V8">
        <v>2</v>
      </c>
      <c r="W8">
        <v>2</v>
      </c>
      <c r="X8" t="s">
        <v>58</v>
      </c>
    </row>
    <row r="9" spans="1:24" x14ac:dyDescent="0.3">
      <c r="C9" s="40">
        <v>1234</v>
      </c>
      <c r="S9">
        <v>3</v>
      </c>
      <c r="T9">
        <v>3</v>
      </c>
      <c r="U9">
        <v>3</v>
      </c>
      <c r="V9">
        <v>3</v>
      </c>
      <c r="W9">
        <v>3</v>
      </c>
      <c r="X9" t="s">
        <v>59</v>
      </c>
    </row>
    <row r="10" spans="1:24" x14ac:dyDescent="0.3">
      <c r="C10" s="41">
        <v>30.126000000000001</v>
      </c>
      <c r="S10">
        <v>4</v>
      </c>
      <c r="T10">
        <v>4</v>
      </c>
      <c r="U10">
        <v>4</v>
      </c>
      <c r="V10">
        <v>4</v>
      </c>
      <c r="W10">
        <v>4</v>
      </c>
      <c r="X10" t="s">
        <v>60</v>
      </c>
    </row>
    <row r="11" spans="1:24" x14ac:dyDescent="0.3">
      <c r="C11" s="42">
        <v>30.126000000000001</v>
      </c>
      <c r="S11">
        <v>5</v>
      </c>
      <c r="T11">
        <v>5</v>
      </c>
      <c r="U11">
        <v>5</v>
      </c>
      <c r="V11">
        <v>5</v>
      </c>
      <c r="W11">
        <v>5</v>
      </c>
      <c r="X11" t="s">
        <v>61</v>
      </c>
    </row>
    <row r="12" spans="1:24" x14ac:dyDescent="0.3">
      <c r="C12" s="43">
        <f ca="1">TODAY()</f>
        <v>43381</v>
      </c>
      <c r="S12">
        <v>6</v>
      </c>
      <c r="T12">
        <v>6</v>
      </c>
      <c r="U12">
        <v>6</v>
      </c>
      <c r="V12">
        <v>6</v>
      </c>
      <c r="W12">
        <v>6</v>
      </c>
      <c r="X12" t="s">
        <v>62</v>
      </c>
    </row>
    <row r="13" spans="1:24" x14ac:dyDescent="0.3">
      <c r="C13" s="44">
        <f ca="1">TODAY()</f>
        <v>43381</v>
      </c>
      <c r="S13">
        <v>7</v>
      </c>
      <c r="T13">
        <v>7</v>
      </c>
      <c r="U13">
        <v>7</v>
      </c>
      <c r="V13">
        <v>7</v>
      </c>
      <c r="W13">
        <v>7</v>
      </c>
    </row>
    <row r="14" spans="1:24" x14ac:dyDescent="0.3">
      <c r="C14" s="45">
        <f ca="1">TODAY()</f>
        <v>43381</v>
      </c>
      <c r="S14">
        <v>8</v>
      </c>
      <c r="T14">
        <v>8</v>
      </c>
      <c r="U14">
        <v>8</v>
      </c>
      <c r="V14">
        <v>8</v>
      </c>
      <c r="W14">
        <v>8</v>
      </c>
    </row>
    <row r="15" spans="1:24" ht="14.4" customHeight="1" x14ac:dyDescent="0.3">
      <c r="C15" s="46">
        <v>0.25</v>
      </c>
      <c r="S15">
        <v>9</v>
      </c>
      <c r="T15">
        <v>9</v>
      </c>
      <c r="U15">
        <v>9</v>
      </c>
      <c r="V15">
        <v>9</v>
      </c>
      <c r="W15">
        <v>9</v>
      </c>
    </row>
    <row r="16" spans="1:24" x14ac:dyDescent="0.3">
      <c r="C16" s="47">
        <v>0.25</v>
      </c>
      <c r="J16" s="70" t="s">
        <v>65</v>
      </c>
      <c r="S16">
        <v>10</v>
      </c>
      <c r="T16">
        <v>10</v>
      </c>
      <c r="U16">
        <v>10</v>
      </c>
      <c r="V16">
        <v>10</v>
      </c>
      <c r="W16">
        <v>10</v>
      </c>
    </row>
    <row r="17" spans="3:23" x14ac:dyDescent="0.3">
      <c r="C17" s="48">
        <v>25</v>
      </c>
      <c r="S17">
        <v>11</v>
      </c>
      <c r="T17">
        <v>11</v>
      </c>
      <c r="U17">
        <v>11</v>
      </c>
      <c r="V17">
        <v>11</v>
      </c>
      <c r="W17">
        <v>11</v>
      </c>
    </row>
    <row r="18" spans="3:23" x14ac:dyDescent="0.3">
      <c r="C18" s="49" t="s">
        <v>42</v>
      </c>
      <c r="S18">
        <v>12</v>
      </c>
      <c r="T18">
        <v>12</v>
      </c>
      <c r="U18">
        <v>12</v>
      </c>
      <c r="V18">
        <v>12</v>
      </c>
      <c r="W18">
        <v>12</v>
      </c>
    </row>
    <row r="19" spans="3:23" x14ac:dyDescent="0.3">
      <c r="C19" s="48">
        <v>10000</v>
      </c>
      <c r="S19">
        <v>13</v>
      </c>
      <c r="T19">
        <v>13</v>
      </c>
      <c r="U19">
        <v>13</v>
      </c>
      <c r="V19">
        <v>13</v>
      </c>
      <c r="W19">
        <v>13</v>
      </c>
    </row>
    <row r="20" spans="3:23" x14ac:dyDescent="0.3">
      <c r="C20" s="40">
        <v>100</v>
      </c>
      <c r="S20">
        <v>14</v>
      </c>
      <c r="T20">
        <v>14</v>
      </c>
      <c r="U20">
        <v>14</v>
      </c>
      <c r="V20">
        <v>14</v>
      </c>
      <c r="W20">
        <v>14</v>
      </c>
    </row>
    <row r="21" spans="3:23" x14ac:dyDescent="0.3">
      <c r="S21">
        <v>15</v>
      </c>
      <c r="T21">
        <v>15</v>
      </c>
      <c r="U21">
        <v>15</v>
      </c>
      <c r="V21">
        <v>15</v>
      </c>
      <c r="W21">
        <v>15</v>
      </c>
    </row>
    <row r="22" spans="3:23" x14ac:dyDescent="0.3">
      <c r="S22">
        <v>16</v>
      </c>
      <c r="T22">
        <v>16</v>
      </c>
      <c r="U22">
        <v>16</v>
      </c>
      <c r="V22">
        <v>16</v>
      </c>
      <c r="W22">
        <v>16</v>
      </c>
    </row>
    <row r="23" spans="3:23" x14ac:dyDescent="0.3">
      <c r="S23">
        <v>17</v>
      </c>
      <c r="T23">
        <v>17</v>
      </c>
      <c r="U23">
        <v>17</v>
      </c>
      <c r="V23">
        <v>17</v>
      </c>
      <c r="W23">
        <v>17</v>
      </c>
    </row>
    <row r="24" spans="3:23" x14ac:dyDescent="0.3">
      <c r="S24">
        <v>18</v>
      </c>
      <c r="T24">
        <v>18</v>
      </c>
      <c r="U24">
        <v>18</v>
      </c>
      <c r="V24">
        <v>18</v>
      </c>
      <c r="W24">
        <v>18</v>
      </c>
    </row>
    <row r="25" spans="3:23" x14ac:dyDescent="0.3">
      <c r="S25">
        <v>19</v>
      </c>
      <c r="T25">
        <v>19</v>
      </c>
      <c r="U25">
        <v>19</v>
      </c>
      <c r="V25">
        <v>19</v>
      </c>
      <c r="W25">
        <v>19</v>
      </c>
    </row>
    <row r="26" spans="3:23" x14ac:dyDescent="0.3">
      <c r="S26">
        <v>20</v>
      </c>
      <c r="T26">
        <v>20</v>
      </c>
      <c r="U26">
        <v>20</v>
      </c>
      <c r="V26">
        <v>20</v>
      </c>
      <c r="W26">
        <v>20</v>
      </c>
    </row>
  </sheetData>
  <mergeCells count="2">
    <mergeCell ref="K2:L2"/>
    <mergeCell ref="M2:O2"/>
  </mergeCells>
  <conditionalFormatting sqref="R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7:S26">
    <cfRule type="cellIs" dxfId="4" priority="5" operator="greaterThan">
      <formula>10</formula>
    </cfRule>
    <cfRule type="cellIs" dxfId="3" priority="6" operator="greaterThan">
      <formula>10.5</formula>
    </cfRule>
  </conditionalFormatting>
  <conditionalFormatting sqref="T7:T26">
    <cfRule type="top10" dxfId="2" priority="4" bottom="1" rank="10"/>
  </conditionalFormatting>
  <conditionalFormatting sqref="X7:X12">
    <cfRule type="containsText" dxfId="1" priority="3" operator="containsText" text="a">
      <formula>NOT(ISERROR(SEARCH("a",X7)))</formula>
    </cfRule>
  </conditionalFormatting>
  <conditionalFormatting sqref="U7:U26">
    <cfRule type="cellIs" dxfId="0" priority="2" operator="between">
      <formula>6</formula>
      <formula>15</formula>
    </cfRule>
  </conditionalFormatting>
  <conditionalFormatting sqref="V7:V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6"/>
  <sheetViews>
    <sheetView workbookViewId="0">
      <selection activeCell="K12" sqref="K12"/>
    </sheetView>
  </sheetViews>
  <sheetFormatPr defaultRowHeight="14.4" x14ac:dyDescent="0.3"/>
  <cols>
    <col min="2" max="2" width="21.88671875" bestFit="1" customWidth="1"/>
    <col min="3" max="5" width="10" bestFit="1" customWidth="1"/>
    <col min="6" max="6" width="9.44140625" bestFit="1" customWidth="1"/>
  </cols>
  <sheetData>
    <row r="2" spans="2:6" ht="15" thickBot="1" x14ac:dyDescent="0.35">
      <c r="B2" s="50" t="s">
        <v>37</v>
      </c>
      <c r="C2" s="50"/>
      <c r="D2" s="50"/>
      <c r="E2" s="50"/>
      <c r="F2" s="50"/>
    </row>
    <row r="3" spans="2:6" ht="15" thickTop="1" x14ac:dyDescent="0.3">
      <c r="B3" s="31" t="s">
        <v>8</v>
      </c>
      <c r="C3" s="31" t="s">
        <v>19</v>
      </c>
      <c r="D3" s="31" t="s">
        <v>20</v>
      </c>
      <c r="E3" s="31" t="s">
        <v>21</v>
      </c>
      <c r="F3" s="31" t="s">
        <v>22</v>
      </c>
    </row>
    <row r="4" spans="2:6" x14ac:dyDescent="0.3">
      <c r="B4" t="s">
        <v>9</v>
      </c>
      <c r="C4" s="30">
        <v>100</v>
      </c>
      <c r="D4" s="30">
        <v>300</v>
      </c>
      <c r="E4" s="30">
        <v>300</v>
      </c>
      <c r="F4" s="30">
        <f>SUM(C4:E4)</f>
        <v>700</v>
      </c>
    </row>
    <row r="5" spans="2:6" x14ac:dyDescent="0.3">
      <c r="B5" t="s">
        <v>10</v>
      </c>
      <c r="C5" s="30">
        <v>300</v>
      </c>
      <c r="D5" s="30">
        <v>500</v>
      </c>
      <c r="E5" s="30">
        <v>300</v>
      </c>
      <c r="F5" s="30">
        <f t="shared" ref="F5:F12" si="0">SUM(C5:E5)</f>
        <v>1100</v>
      </c>
    </row>
    <row r="6" spans="2:6" x14ac:dyDescent="0.3">
      <c r="B6" t="s">
        <v>11</v>
      </c>
      <c r="C6" s="30">
        <v>500</v>
      </c>
      <c r="D6" s="30">
        <v>20</v>
      </c>
      <c r="E6" s="30">
        <v>500</v>
      </c>
      <c r="F6" s="30">
        <f t="shared" si="0"/>
        <v>1020</v>
      </c>
    </row>
    <row r="7" spans="2:6" x14ac:dyDescent="0.3">
      <c r="B7" t="s">
        <v>12</v>
      </c>
      <c r="C7" s="30">
        <v>20</v>
      </c>
      <c r="D7" s="30">
        <v>300</v>
      </c>
      <c r="E7" s="30">
        <v>300</v>
      </c>
      <c r="F7" s="30">
        <f>SUM(C7:E7)</f>
        <v>620</v>
      </c>
    </row>
    <row r="8" spans="2:6" x14ac:dyDescent="0.3">
      <c r="B8" t="s">
        <v>13</v>
      </c>
      <c r="C8" s="30">
        <v>32</v>
      </c>
      <c r="D8" s="30">
        <v>300</v>
      </c>
      <c r="E8" s="30">
        <v>500</v>
      </c>
      <c r="F8" s="30">
        <f t="shared" si="0"/>
        <v>832</v>
      </c>
    </row>
    <row r="9" spans="2:6" x14ac:dyDescent="0.3">
      <c r="B9" t="s">
        <v>14</v>
      </c>
      <c r="C9" s="30">
        <v>122</v>
      </c>
      <c r="D9" s="30">
        <v>500</v>
      </c>
      <c r="E9" s="30">
        <v>300</v>
      </c>
      <c r="F9" s="30">
        <f t="shared" si="0"/>
        <v>922</v>
      </c>
    </row>
    <row r="10" spans="2:6" x14ac:dyDescent="0.3">
      <c r="B10" t="s">
        <v>15</v>
      </c>
      <c r="C10" s="30">
        <v>13</v>
      </c>
      <c r="D10" s="30">
        <v>20</v>
      </c>
      <c r="E10" s="30">
        <v>500</v>
      </c>
      <c r="F10" s="30">
        <f t="shared" si="0"/>
        <v>533</v>
      </c>
    </row>
    <row r="11" spans="2:6" x14ac:dyDescent="0.3">
      <c r="B11" t="s">
        <v>16</v>
      </c>
      <c r="C11" s="30">
        <v>245</v>
      </c>
      <c r="D11" s="30">
        <v>32</v>
      </c>
      <c r="E11" s="30">
        <v>20</v>
      </c>
      <c r="F11" s="30">
        <f t="shared" si="0"/>
        <v>297</v>
      </c>
    </row>
    <row r="12" spans="2:6" x14ac:dyDescent="0.3">
      <c r="B12" t="s">
        <v>17</v>
      </c>
      <c r="C12" s="30">
        <v>56</v>
      </c>
      <c r="D12" s="30"/>
      <c r="E12" s="30">
        <v>32</v>
      </c>
      <c r="F12" s="30">
        <f t="shared" si="0"/>
        <v>88</v>
      </c>
    </row>
    <row r="13" spans="2:6" x14ac:dyDescent="0.3">
      <c r="B13" s="31" t="s">
        <v>18</v>
      </c>
      <c r="C13" s="30"/>
      <c r="D13" s="30"/>
      <c r="E13" s="30"/>
      <c r="F13" s="30"/>
    </row>
    <row r="14" spans="2:6" x14ac:dyDescent="0.3">
      <c r="B14" s="31" t="s">
        <v>23</v>
      </c>
      <c r="C14" s="30"/>
      <c r="D14" s="30"/>
      <c r="E14" s="30"/>
    </row>
    <row r="15" spans="2:6" x14ac:dyDescent="0.3">
      <c r="B15" s="31" t="s">
        <v>24</v>
      </c>
      <c r="C15" s="30"/>
      <c r="D15" s="30"/>
      <c r="E15" s="30"/>
    </row>
    <row r="16" spans="2:6" x14ac:dyDescent="0.3">
      <c r="B16" s="31" t="s">
        <v>25</v>
      </c>
      <c r="C16" s="30"/>
      <c r="D16" s="30"/>
      <c r="E16" s="30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workbookViewId="0">
      <selection activeCell="E24" sqref="E24"/>
    </sheetView>
  </sheetViews>
  <sheetFormatPr defaultRowHeight="14.4" x14ac:dyDescent="0.3"/>
  <cols>
    <col min="1" max="1" width="9.88671875" style="21" bestFit="1" customWidth="1"/>
    <col min="2" max="2" width="9.88671875" style="21" customWidth="1"/>
    <col min="3" max="3" width="26.33203125" style="21" bestFit="1" customWidth="1"/>
    <col min="4" max="4" width="25.109375" style="21" bestFit="1" customWidth="1"/>
    <col min="5" max="5" width="33.44140625" style="21" bestFit="1" customWidth="1"/>
    <col min="6" max="6" width="8.5546875" style="21" bestFit="1" customWidth="1"/>
    <col min="7" max="7" width="18" bestFit="1" customWidth="1"/>
    <col min="8" max="8" width="25.33203125" bestFit="1" customWidth="1"/>
    <col min="10" max="10" width="22.33203125" bestFit="1" customWidth="1"/>
    <col min="11" max="11" width="9.33203125" bestFit="1" customWidth="1"/>
    <col min="12" max="12" width="19.33203125" bestFit="1" customWidth="1"/>
  </cols>
  <sheetData>
    <row r="1" spans="1:9" ht="15" thickBot="1" x14ac:dyDescent="0.35">
      <c r="A1" s="17" t="s">
        <v>31</v>
      </c>
      <c r="B1" s="26" t="s">
        <v>32</v>
      </c>
      <c r="C1" s="18" t="s">
        <v>26</v>
      </c>
      <c r="D1" s="19" t="s">
        <v>27</v>
      </c>
      <c r="E1" s="18" t="s">
        <v>28</v>
      </c>
      <c r="F1" s="20" t="s">
        <v>29</v>
      </c>
      <c r="G1" s="32" t="s">
        <v>40</v>
      </c>
      <c r="H1" s="38" t="s">
        <v>41</v>
      </c>
    </row>
    <row r="2" spans="1:9" x14ac:dyDescent="0.3">
      <c r="A2" s="1">
        <v>1</v>
      </c>
      <c r="B2" s="27" t="s">
        <v>35</v>
      </c>
      <c r="C2" s="2">
        <v>86.202003479003906</v>
      </c>
      <c r="D2" s="3">
        <f t="shared" ref="D2:D17" si="0">C2*1000000</f>
        <v>86202003.479003906</v>
      </c>
      <c r="E2" s="4">
        <v>566</v>
      </c>
      <c r="F2" s="22">
        <f t="shared" ref="F2:F17" si="1">D2*E2</f>
        <v>48790333969.116211</v>
      </c>
      <c r="G2" s="33"/>
      <c r="H2" s="33"/>
      <c r="I2" s="33"/>
    </row>
    <row r="3" spans="1:9" x14ac:dyDescent="0.3">
      <c r="A3" s="5">
        <v>2</v>
      </c>
      <c r="B3" s="28" t="s">
        <v>34</v>
      </c>
      <c r="C3" s="6">
        <v>258.63198852539063</v>
      </c>
      <c r="D3" s="7">
        <f t="shared" si="0"/>
        <v>258631988.52539063</v>
      </c>
      <c r="E3" s="8">
        <v>559</v>
      </c>
      <c r="F3" s="23">
        <f t="shared" si="1"/>
        <v>144575281585.69336</v>
      </c>
      <c r="G3" s="33"/>
      <c r="H3" s="33"/>
      <c r="I3" s="33"/>
    </row>
    <row r="4" spans="1:9" x14ac:dyDescent="0.3">
      <c r="A4" s="5">
        <v>3</v>
      </c>
      <c r="B4" s="28" t="s">
        <v>36</v>
      </c>
      <c r="C4" s="6">
        <v>42.436</v>
      </c>
      <c r="D4" s="7">
        <f t="shared" si="0"/>
        <v>42436000</v>
      </c>
      <c r="E4" s="8">
        <v>586</v>
      </c>
      <c r="F4" s="23">
        <f t="shared" si="1"/>
        <v>24867496000</v>
      </c>
      <c r="G4" s="33"/>
      <c r="H4" s="33"/>
      <c r="I4" s="33"/>
    </row>
    <row r="5" spans="1:9" x14ac:dyDescent="0.3">
      <c r="A5" s="5">
        <v>4</v>
      </c>
      <c r="B5" s="28" t="s">
        <v>35</v>
      </c>
      <c r="C5" s="6">
        <v>256.14898681640625</v>
      </c>
      <c r="D5" s="7">
        <f t="shared" si="0"/>
        <v>256148986.81640625</v>
      </c>
      <c r="E5" s="8">
        <v>560</v>
      </c>
      <c r="F5" s="23">
        <f t="shared" si="1"/>
        <v>143443432617.1875</v>
      </c>
      <c r="G5" s="33"/>
      <c r="H5" s="33"/>
      <c r="I5" s="33"/>
    </row>
    <row r="6" spans="1:9" x14ac:dyDescent="0.3">
      <c r="A6" s="5">
        <v>5</v>
      </c>
      <c r="B6" s="27" t="s">
        <v>33</v>
      </c>
      <c r="C6" s="6">
        <v>216.46000671386719</v>
      </c>
      <c r="D6" s="7">
        <f t="shared" si="0"/>
        <v>216460006.71386719</v>
      </c>
      <c r="E6" s="8">
        <v>580</v>
      </c>
      <c r="F6" s="23">
        <f t="shared" si="1"/>
        <v>125546803894.04297</v>
      </c>
      <c r="G6" s="33"/>
      <c r="H6" s="33"/>
      <c r="I6" s="33"/>
    </row>
    <row r="7" spans="1:9" x14ac:dyDescent="0.3">
      <c r="A7" s="5">
        <v>6</v>
      </c>
      <c r="B7" s="28" t="s">
        <v>36</v>
      </c>
      <c r="C7" s="6">
        <v>348.74398803710938</v>
      </c>
      <c r="D7" s="7">
        <f t="shared" si="0"/>
        <v>348743988.03710938</v>
      </c>
      <c r="E7" s="8">
        <v>585</v>
      </c>
      <c r="F7" s="23">
        <f t="shared" si="1"/>
        <v>204015233001.70898</v>
      </c>
      <c r="G7" s="33"/>
      <c r="H7" s="33"/>
      <c r="I7" s="33"/>
    </row>
    <row r="8" spans="1:9" x14ac:dyDescent="0.3">
      <c r="A8" s="5">
        <v>7</v>
      </c>
      <c r="B8" s="28" t="s">
        <v>35</v>
      </c>
      <c r="C8" s="6">
        <v>206.80299377441406</v>
      </c>
      <c r="D8" s="7">
        <f t="shared" si="0"/>
        <v>206802993.77441406</v>
      </c>
      <c r="E8" s="8">
        <v>600</v>
      </c>
      <c r="F8" s="23">
        <f t="shared" si="1"/>
        <v>124081796264.64844</v>
      </c>
      <c r="G8" s="33"/>
      <c r="H8" s="33"/>
      <c r="I8" s="33"/>
    </row>
    <row r="9" spans="1:9" x14ac:dyDescent="0.3">
      <c r="A9" s="5">
        <v>8</v>
      </c>
      <c r="B9" s="28" t="s">
        <v>35</v>
      </c>
      <c r="C9" s="6">
        <v>373.11801147460938</v>
      </c>
      <c r="D9" s="7">
        <f t="shared" si="0"/>
        <v>373118011.47460938</v>
      </c>
      <c r="E9" s="8">
        <v>750</v>
      </c>
      <c r="F9" s="23">
        <f t="shared" si="1"/>
        <v>279838508605.95703</v>
      </c>
      <c r="G9" s="33"/>
      <c r="H9" s="33"/>
      <c r="I9" s="33"/>
    </row>
    <row r="10" spans="1:9" x14ac:dyDescent="0.3">
      <c r="A10" s="9">
        <v>9</v>
      </c>
      <c r="B10" s="27" t="s">
        <v>33</v>
      </c>
      <c r="C10" s="6">
        <v>315.97100830078125</v>
      </c>
      <c r="D10" s="7">
        <f t="shared" si="0"/>
        <v>315971008.30078125</v>
      </c>
      <c r="E10" s="8">
        <v>584</v>
      </c>
      <c r="F10" s="23">
        <f t="shared" si="1"/>
        <v>184527068847.65625</v>
      </c>
      <c r="G10" s="33"/>
      <c r="H10" s="33"/>
      <c r="I10" s="33"/>
    </row>
    <row r="11" spans="1:9" x14ac:dyDescent="0.3">
      <c r="A11" s="5">
        <v>10</v>
      </c>
      <c r="B11" s="28" t="s">
        <v>36</v>
      </c>
      <c r="C11" s="6">
        <v>218.61199951171875</v>
      </c>
      <c r="D11" s="7">
        <f t="shared" si="0"/>
        <v>218611999.51171875</v>
      </c>
      <c r="E11" s="8">
        <v>740</v>
      </c>
      <c r="F11" s="23">
        <f t="shared" si="1"/>
        <v>161772879638.67188</v>
      </c>
      <c r="G11" s="33"/>
      <c r="H11" s="33"/>
      <c r="I11" s="33"/>
    </row>
    <row r="12" spans="1:9" x14ac:dyDescent="0.3">
      <c r="A12" s="5">
        <v>11</v>
      </c>
      <c r="B12" s="28" t="s">
        <v>33</v>
      </c>
      <c r="C12" s="6">
        <v>425.6400146484375</v>
      </c>
      <c r="D12" s="7">
        <f t="shared" si="0"/>
        <v>425640014.6484375</v>
      </c>
      <c r="E12" s="8">
        <v>696</v>
      </c>
      <c r="F12" s="23">
        <f t="shared" si="1"/>
        <v>296245450195.3125</v>
      </c>
      <c r="G12" s="33"/>
      <c r="H12" s="33"/>
      <c r="I12" s="33"/>
    </row>
    <row r="13" spans="1:9" x14ac:dyDescent="0.3">
      <c r="A13" s="5">
        <v>12</v>
      </c>
      <c r="B13" s="28" t="s">
        <v>36</v>
      </c>
      <c r="C13" s="6">
        <v>145.87800598144531</v>
      </c>
      <c r="D13" s="7">
        <f t="shared" si="0"/>
        <v>145878005.98144531</v>
      </c>
      <c r="E13" s="8">
        <v>743</v>
      </c>
      <c r="F13" s="23">
        <f t="shared" si="1"/>
        <v>108387358444.21387</v>
      </c>
      <c r="G13" s="33"/>
      <c r="H13" s="33"/>
      <c r="I13" s="33"/>
    </row>
    <row r="14" spans="1:9" x14ac:dyDescent="0.3">
      <c r="A14" s="5">
        <v>13</v>
      </c>
      <c r="B14" s="27" t="s">
        <v>34</v>
      </c>
      <c r="C14" s="6">
        <v>86.946998596191406</v>
      </c>
      <c r="D14" s="7">
        <f t="shared" si="0"/>
        <v>86946998.596191406</v>
      </c>
      <c r="E14" s="8">
        <v>603</v>
      </c>
      <c r="F14" s="23">
        <f t="shared" si="1"/>
        <v>52429040153.503418</v>
      </c>
      <c r="G14" s="33"/>
      <c r="H14" s="33"/>
      <c r="I14" s="33"/>
    </row>
    <row r="15" spans="1:9" x14ac:dyDescent="0.3">
      <c r="A15" s="5">
        <v>14</v>
      </c>
      <c r="B15" s="28" t="s">
        <v>34</v>
      </c>
      <c r="C15" s="6">
        <v>376.25299072265625</v>
      </c>
      <c r="D15" s="7">
        <f t="shared" si="0"/>
        <v>376252990.72265625</v>
      </c>
      <c r="E15" s="8">
        <v>697</v>
      </c>
      <c r="F15" s="23">
        <f t="shared" si="1"/>
        <v>262248334533.69141</v>
      </c>
      <c r="G15" s="33"/>
      <c r="H15" s="33"/>
      <c r="I15" s="33"/>
    </row>
    <row r="16" spans="1:9" x14ac:dyDescent="0.3">
      <c r="A16" s="5">
        <v>15</v>
      </c>
      <c r="B16" s="28" t="s">
        <v>34</v>
      </c>
      <c r="C16" s="6">
        <v>213.17999267578125</v>
      </c>
      <c r="D16" s="7">
        <f t="shared" si="0"/>
        <v>213179992.67578125</v>
      </c>
      <c r="E16" s="8">
        <v>906</v>
      </c>
      <c r="F16" s="23">
        <f t="shared" si="1"/>
        <v>193141073364.25781</v>
      </c>
      <c r="G16" s="33"/>
      <c r="H16" s="33"/>
      <c r="I16" s="33"/>
    </row>
    <row r="17" spans="1:9" ht="15" thickBot="1" x14ac:dyDescent="0.35">
      <c r="A17" s="10">
        <v>16</v>
      </c>
      <c r="B17" s="28" t="s">
        <v>33</v>
      </c>
      <c r="C17" s="11">
        <v>111.80000305175781</v>
      </c>
      <c r="D17" s="12">
        <f t="shared" si="0"/>
        <v>111800003.05175781</v>
      </c>
      <c r="E17" s="13">
        <v>1010</v>
      </c>
      <c r="F17" s="24">
        <f t="shared" si="1"/>
        <v>112918003082.27539</v>
      </c>
      <c r="G17" s="33"/>
      <c r="H17" s="33"/>
      <c r="I17" s="33"/>
    </row>
    <row r="18" spans="1:9" ht="15" thickBot="1" x14ac:dyDescent="0.35">
      <c r="A18" s="14" t="s">
        <v>30</v>
      </c>
      <c r="B18" s="29"/>
      <c r="C18" s="15">
        <f>SUM(C2:C17)</f>
        <v>3682.82499230957</v>
      </c>
      <c r="D18" s="16">
        <f>SUM(D2:D17)</f>
        <v>3682824992.3095703</v>
      </c>
      <c r="E18" s="15">
        <f>SUM(E2:E17)</f>
        <v>10765</v>
      </c>
      <c r="F18" s="25">
        <f>SUM(F2:F17)</f>
        <v>2466828094197.937</v>
      </c>
      <c r="G18" s="33"/>
      <c r="H18" s="33"/>
    </row>
    <row r="19" spans="1:9" ht="15" thickBot="1" x14ac:dyDescent="0.35"/>
    <row r="20" spans="1:9" x14ac:dyDescent="0.3">
      <c r="D20" s="36" t="s">
        <v>38</v>
      </c>
      <c r="E20" s="37"/>
    </row>
    <row r="21" spans="1:9" ht="15" thickBot="1" x14ac:dyDescent="0.35">
      <c r="D21" s="34" t="s">
        <v>39</v>
      </c>
      <c r="E21" s="35"/>
    </row>
  </sheetData>
  <sortState ref="A2:F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start</vt:lpstr>
      <vt:lpstr>added</vt:lpstr>
      <vt:lpstr>added_3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Jozef</cp:lastModifiedBy>
  <dcterms:created xsi:type="dcterms:W3CDTF">2017-10-23T09:16:08Z</dcterms:created>
  <dcterms:modified xsi:type="dcterms:W3CDTF">2018-10-08T11:43:27Z</dcterms:modified>
</cp:coreProperties>
</file>